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0" windowWidth="19095" windowHeight="11250"/>
  </bookViews>
  <sheets>
    <sheet name="Лист1" sheetId="1" r:id="rId1"/>
    <sheet name="Лист2" sheetId="2" r:id="rId2"/>
    <sheet name="Лист3" sheetId="3" r:id="rId3"/>
  </sheets>
  <definedNames>
    <definedName name="_xlnm.Print_Titles" localSheetId="0">Лист1!$11:$12</definedName>
    <definedName name="_xlnm.Print_Area" localSheetId="0">Лист1!$A$1:$E$262</definedName>
  </definedNames>
  <calcPr calcId="124519"/>
</workbook>
</file>

<file path=xl/calcChain.xml><?xml version="1.0" encoding="utf-8"?>
<calcChain xmlns="http://schemas.openxmlformats.org/spreadsheetml/2006/main">
  <c r="E249" i="1"/>
  <c r="D249"/>
  <c r="C249"/>
  <c r="E258"/>
  <c r="D258"/>
  <c r="C258"/>
  <c r="E32" l="1"/>
  <c r="D32"/>
  <c r="D31" s="1"/>
  <c r="C32"/>
  <c r="E35"/>
  <c r="D35"/>
  <c r="C35"/>
  <c r="E15"/>
  <c r="D15"/>
  <c r="C15"/>
  <c r="E138"/>
  <c r="D138"/>
  <c r="C138"/>
  <c r="E131"/>
  <c r="D131"/>
  <c r="C131"/>
  <c r="E126"/>
  <c r="D126"/>
  <c r="C126"/>
  <c r="E124"/>
  <c r="D124"/>
  <c r="C124"/>
  <c r="E120"/>
  <c r="D120"/>
  <c r="C120"/>
  <c r="E117"/>
  <c r="D117"/>
  <c r="C117"/>
  <c r="E115"/>
  <c r="D115"/>
  <c r="C115"/>
  <c r="E113"/>
  <c r="D113"/>
  <c r="C113"/>
  <c r="C111"/>
  <c r="D111"/>
  <c r="E111"/>
  <c r="E108"/>
  <c r="D108"/>
  <c r="C108"/>
  <c r="E103"/>
  <c r="D103"/>
  <c r="C103"/>
  <c r="E99"/>
  <c r="D99"/>
  <c r="D98" s="1"/>
  <c r="C99"/>
  <c r="C98" l="1"/>
  <c r="E98"/>
  <c r="C31"/>
  <c r="E31"/>
  <c r="E28"/>
  <c r="D28"/>
  <c r="C28"/>
  <c r="E211"/>
  <c r="D211"/>
  <c r="C211"/>
  <c r="E153"/>
  <c r="D153"/>
  <c r="C153"/>
  <c r="E207" l="1"/>
  <c r="D207"/>
  <c r="E164"/>
  <c r="D164"/>
  <c r="C207"/>
  <c r="E209"/>
  <c r="D209"/>
  <c r="C209"/>
  <c r="E24"/>
  <c r="D24"/>
  <c r="E57"/>
  <c r="D57"/>
  <c r="C57"/>
  <c r="E135"/>
  <c r="E97" s="1"/>
  <c r="D135"/>
  <c r="D97" s="1"/>
  <c r="C135"/>
  <c r="C97" s="1"/>
  <c r="E79" l="1"/>
  <c r="D79"/>
  <c r="C79"/>
  <c r="E247"/>
  <c r="D247"/>
  <c r="C247"/>
  <c r="E256"/>
  <c r="D256"/>
  <c r="C256"/>
  <c r="E254" l="1"/>
  <c r="D254"/>
  <c r="C254"/>
  <c r="E26"/>
  <c r="D26"/>
  <c r="C26"/>
  <c r="C24"/>
  <c r="E22"/>
  <c r="D22"/>
  <c r="C22"/>
  <c r="E94"/>
  <c r="D94"/>
  <c r="C94"/>
  <c r="C214"/>
  <c r="D214"/>
  <c r="E214"/>
  <c r="C203"/>
  <c r="D203"/>
  <c r="E203"/>
  <c r="C53"/>
  <c r="E21" l="1"/>
  <c r="D21"/>
  <c r="C21"/>
  <c r="E217"/>
  <c r="D217"/>
  <c r="C217"/>
  <c r="E245"/>
  <c r="D245"/>
  <c r="C245"/>
  <c r="C195" l="1"/>
  <c r="C164" s="1"/>
  <c r="C163" l="1"/>
  <c r="C152" s="1"/>
  <c r="E89"/>
  <c r="E87" s="1"/>
  <c r="D89"/>
  <c r="D87" s="1"/>
  <c r="C89"/>
  <c r="C87" s="1"/>
  <c r="E78"/>
  <c r="D78"/>
  <c r="C78"/>
  <c r="E85"/>
  <c r="D85"/>
  <c r="C85"/>
  <c r="E253"/>
  <c r="D253"/>
  <c r="C253"/>
  <c r="E244"/>
  <c r="D244"/>
  <c r="C244"/>
  <c r="E237"/>
  <c r="E236" s="1"/>
  <c r="D237"/>
  <c r="D236" s="1"/>
  <c r="C237"/>
  <c r="C236" s="1"/>
  <c r="E229"/>
  <c r="E228" s="1"/>
  <c r="E225" s="1"/>
  <c r="D229"/>
  <c r="D228" s="1"/>
  <c r="D225" s="1"/>
  <c r="C229"/>
  <c r="C228" s="1"/>
  <c r="C225" s="1"/>
  <c r="E216"/>
  <c r="E202" s="1"/>
  <c r="D216"/>
  <c r="D202" s="1"/>
  <c r="C216"/>
  <c r="C202" s="1"/>
  <c r="E205"/>
  <c r="D205"/>
  <c r="C205"/>
  <c r="E163"/>
  <c r="E152" s="1"/>
  <c r="D163"/>
  <c r="D152" s="1"/>
  <c r="E149"/>
  <c r="D149"/>
  <c r="C149"/>
  <c r="E144"/>
  <c r="E143" s="1"/>
  <c r="D144"/>
  <c r="D143" s="1"/>
  <c r="C144"/>
  <c r="C143" s="1"/>
  <c r="E71"/>
  <c r="E70" s="1"/>
  <c r="D71"/>
  <c r="D70" s="1"/>
  <c r="C71"/>
  <c r="C70" s="1"/>
  <c r="E68"/>
  <c r="D68"/>
  <c r="C68"/>
  <c r="E66"/>
  <c r="D66"/>
  <c r="C66"/>
  <c r="E61"/>
  <c r="D61"/>
  <c r="C61"/>
  <c r="E55"/>
  <c r="D55"/>
  <c r="C55"/>
  <c r="E53"/>
  <c r="D53"/>
  <c r="E49"/>
  <c r="D49"/>
  <c r="C49"/>
  <c r="E47"/>
  <c r="D47"/>
  <c r="C47"/>
  <c r="E42"/>
  <c r="D42"/>
  <c r="C42"/>
  <c r="E39"/>
  <c r="D39"/>
  <c r="D30" s="1"/>
  <c r="C39"/>
  <c r="E20"/>
  <c r="D20"/>
  <c r="C20"/>
  <c r="E14"/>
  <c r="D14"/>
  <c r="C14"/>
  <c r="C30" l="1"/>
  <c r="E30"/>
  <c r="E148"/>
  <c r="D148"/>
  <c r="C148"/>
  <c r="C142" s="1"/>
  <c r="C46"/>
  <c r="D77"/>
  <c r="C77"/>
  <c r="E77"/>
  <c r="C60"/>
  <c r="E60"/>
  <c r="D60"/>
  <c r="D52"/>
  <c r="E46"/>
  <c r="D46"/>
  <c r="C52"/>
  <c r="E52"/>
  <c r="D13" l="1"/>
  <c r="C13"/>
  <c r="E13"/>
  <c r="D142"/>
  <c r="E142"/>
  <c r="E262" l="1"/>
  <c r="D262"/>
  <c r="C262"/>
</calcChain>
</file>

<file path=xl/sharedStrings.xml><?xml version="1.0" encoding="utf-8"?>
<sst xmlns="http://schemas.openxmlformats.org/spreadsheetml/2006/main" count="511" uniqueCount="507">
  <si>
    <t>к решению Ржевской городской Думы</t>
  </si>
  <si>
    <t>Код бюджетной классификации Российской Федерации</t>
  </si>
  <si>
    <t>Наименование доходов</t>
  </si>
  <si>
    <t xml:space="preserve">Сумма, тыс. руб. </t>
  </si>
  <si>
    <t>000 1 00 00000 00 0000 000</t>
  </si>
  <si>
    <t>НАЛОГОВЫЕ И НЕНАЛОГОВЫЕ ДОХОДЫ</t>
  </si>
  <si>
    <t>000 1 01 00000 00 0000 000</t>
  </si>
  <si>
    <t>НАЛОГИ НА ПРИБЫЛЬ, ДОХОДЫ</t>
  </si>
  <si>
    <t>000 1 01 02000 01 0000 110</t>
  </si>
  <si>
    <t>Налог на доходы физических лиц</t>
  </si>
  <si>
    <t>000 1 01 02010 01 0000 110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</si>
  <si>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</si>
  <si>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</si>
  <si>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</si>
  <si>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</si>
  <si>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</si>
  <si>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</si>
  <si>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</si>
  <si>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</si>
  <si>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</si>
  <si>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</si>
  <si>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</si>
  <si>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</si>
  <si>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</si>
  <si>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</si>
  <si>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</si>
  <si>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</si>
  <si>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</si>
  <si>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000 1 05 00000 00 0000 000</t>
  </si>
  <si>
    <t>НАЛОГИ НА СОВОКУПНЫЙ ДОХОД</t>
  </si>
  <si>
    <t>000 1 05 02000 00 0000 110</t>
  </si>
  <si>
    <t>Единый налог на вмененный доход для отдельных видов деятельности</t>
  </si>
  <si>
    <t>000 1 05 02010 02 0000 110</t>
  </si>
  <si>
    <t>000 1 05 02020 02 0000 110</t>
  </si>
  <si>
    <t>Единый налог на вмененный доход для отдельных видов деятельности (за налоговые периоды, истекшие до 1 января 2011 года)</t>
  </si>
  <si>
    <t>000 1 05 03000 00 0000 110</t>
  </si>
  <si>
    <t>Единый сельскохозяйственный налог</t>
  </si>
  <si>
    <t>000 1 05 03010 01 0000 110</t>
  </si>
  <si>
    <t>000 1 05 03020 01 0000 110</t>
  </si>
  <si>
    <t>Единый сельскохозяйственный налог (за налоговые периоды, истекшие до 1 января 2011 года)</t>
  </si>
  <si>
    <t>000 1 05 04010 02 0000 110</t>
  </si>
  <si>
    <t>Налог, взимаемый в связи с применением патентной системы налогообложения, зачисляемый в бюджеты городских округов</t>
  </si>
  <si>
    <t>000 1 06 00000 00 0000 000</t>
  </si>
  <si>
    <t>НАЛОГИ НА ИМУЩЕСТВО</t>
  </si>
  <si>
    <t>000 1 06 01000 00 0000 110</t>
  </si>
  <si>
    <t>Налог на имущество физических лиц</t>
  </si>
  <si>
    <t>000 1 06 01020 04 0000 110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</si>
  <si>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</si>
  <si>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000 1 06 06000 00 0000 110</t>
  </si>
  <si>
    <t>Земельный налог</t>
  </si>
  <si>
    <t>000 1 06 06032 04 0000 110</t>
  </si>
  <si>
    <t>Земельный налог с организаций,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</si>
  <si>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</si>
  <si>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городских округов</t>
  </si>
  <si>
    <t>000 1 08 00000 00 0000 000</t>
  </si>
  <si>
    <t>ГОСУДАРСТВЕННАЯ ПОШЛИНА</t>
  </si>
  <si>
    <t>000 1 08 03000 01 0000 110</t>
  </si>
  <si>
    <t>Государственная пошлина по делам, рассматриваемым в судах общей юрисдикции, мировыми судьями</t>
  </si>
  <si>
    <t>000 1 08 03010 01 0000 110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</si>
  <si>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</si>
  <si>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000 1 08 07000 01 0000 110</t>
  </si>
  <si>
    <t>Государственная пошлина за государственную регистрацию, а также за совершение прочих юридически значимых действий</t>
  </si>
  <si>
    <t>000 1 08 07150 01 0000 110</t>
  </si>
  <si>
    <t>Государственная пошлина за выдачу разрешения на установку рекламной конструкции</t>
  </si>
  <si>
    <t>000 1 11 00000 00 0000 000</t>
  </si>
  <si>
    <t>ДОХОДЫ ОТ ИСПОЛЬЗОВАНИЯ ИМУЩЕСТВА, НАХОДЯЩЕГОСЯ В ГОСУДАРСТВЕННОЙ И МУНИЦИПАЛЬНОЙ СОБСТВЕННОСТИ</t>
  </si>
  <si>
    <t>000 1 11 05000 00 0000 120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</si>
  <si>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</si>
  <si>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</si>
  <si>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</si>
  <si>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</si>
  <si>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</si>
  <si>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</si>
  <si>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</si>
  <si>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000 1 11 05074 04 0000 120</t>
  </si>
  <si>
    <t>Доходы от сдачи в аренду имущества, составляющего казну городских округов (за исключением земельных участков)</t>
  </si>
  <si>
    <t>000 1 11 07000 00 0000 120</t>
  </si>
  <si>
    <t>Платежи от государственных и муниципальных унитарных предприятий</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</si>
  <si>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</si>
  <si>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</si>
  <si>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</si>
  <si>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</si>
  <si>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</si>
  <si>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</si>
  <si>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000 1 12 00000 00 0000 000</t>
  </si>
  <si>
    <t>ПЛАТЕЖИ ПРИ ПОЛЬЗОВАНИИ ПРИРОДНЫМИ РЕСУРСАМИ</t>
  </si>
  <si>
    <t>000 1 12 01000 01 0000 120</t>
  </si>
  <si>
    <t>Плата за негативное воздействие на окружающую среду</t>
  </si>
  <si>
    <t>000 1 12 01010 01 0000 120</t>
  </si>
  <si>
    <t>Плата за выбросы загрязняющих веществ в атмосферный воздух стационарными объектами</t>
  </si>
  <si>
    <t>000 1 12 01020 01 0000 120</t>
  </si>
  <si>
    <t>Плата за выбросы загрязняющих веществ в атмосферный воздух передвижными объектами</t>
  </si>
  <si>
    <t>000 1 12 01030 01 0000 120</t>
  </si>
  <si>
    <t>Плата за сбросы загрязняющих веществ в водные объекты</t>
  </si>
  <si>
    <t>000 1 13 00000 00 0000 000</t>
  </si>
  <si>
    <t>ДОХОДЫ ОТ ОКАЗАНИЯ ПЛАТНЫХ УСЛУГ (РАБОТ) И КОМПЕНСАЦИИ ЗАТРАТ ГОСУДАРСТВА</t>
  </si>
  <si>
    <t>000 1 13 01994 04 0000 130</t>
  </si>
  <si>
    <t>Прочие доходы от оказания платных услуг (работ) получателями средств бюджетов городских округов</t>
  </si>
  <si>
    <t>000 1 14 00000 00 0000 000</t>
  </si>
  <si>
    <t>ДОХОДЫ ОТ ПРОДАЖИ МАТЕРИАЛЬНЫХ И НЕМАТЕРИАЛЬНЫХ АКТИВОВ</t>
  </si>
  <si>
    <t xml:space="preserve">Доходы от продажи квартир, находящихся в собственности городских округов </t>
  </si>
  <si>
    <t>000 1 14 02043 04 0000 410</t>
  </si>
  <si>
    <t xml:space="preserve">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</si>
  <si>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</si>
  <si>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</si>
  <si>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000 1 16 00000 00 0000 000</t>
  </si>
  <si>
    <t>ШТРАФЫ, САНКЦИИ, ВОЗМЕЩЕНИЕ УЩЕРБА</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</si>
  <si>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</si>
  <si>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000 2 00 00000 00 0000 000</t>
  </si>
  <si>
    <t>БЕЗВОЗМЕЗДНЫЕ ПОСТУПЛЕНИЯ</t>
  </si>
  <si>
    <t>000 2 01 00000 00 0000 000</t>
  </si>
  <si>
    <t>БЕЗВОЗМЕЗДНЫЕ ПОСТУПЛЕНИЯ ОТ НЕРЕЗИДЕНТОВ</t>
  </si>
  <si>
    <t>000 2 01 04000 04 0000 180</t>
  </si>
  <si>
    <t>Безвозмездные поступления от нерезидентов в бюджеты городских округов</t>
  </si>
  <si>
    <t>000 2 01 04010 04 0000 180</t>
  </si>
  <si>
    <t>Предоставление нерезидентами грантов для получателей средств бюджетов городских округов</t>
  </si>
  <si>
    <t>000 2 01 04020 04 0000 180</t>
  </si>
  <si>
    <t>Поступления от денежных пожертвований, предоставляемых нерезидентами получателям средств бюджетов городских округов</t>
  </si>
  <si>
    <t>000 2 01 04099 04 0000 180</t>
  </si>
  <si>
    <t>Прочие безвозмездные поступления от нерезидентов в бюджеты городских округов</t>
  </si>
  <si>
    <t>000 2 02 00000 00 0000 000</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</si>
  <si>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</si>
  <si>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</si>
  <si>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000 2 02 01001 04 0000 151</t>
  </si>
  <si>
    <t>Дотации бюджетам городских округов на выравнивание бюджетной обеспеченности</t>
  </si>
  <si>
    <t>Дотации бюджетам городских округов на поддержку мер по обеспечению сбалансированности бюджетов</t>
  </si>
  <si>
    <t>Субсидии бюджетам бюджетной системы Российской Федерации (межбюджетные субсидии)</t>
  </si>
  <si>
    <t>Прочие субсидии</t>
  </si>
  <si>
    <t>Прочие субсидии бюджетам городских округов</t>
  </si>
  <si>
    <r>
      <t xml:space="preserve">000 2 02 02999 04 </t>
    </r>
    <r>
      <rPr>
        <i/>
        <sz val="11"/>
        <rFont val="Times New Roman"/>
        <family val="1"/>
        <charset val="204"/>
      </rPr>
      <t>2014</t>
    </r>
    <r>
      <rPr>
        <sz val="11"/>
        <rFont val="Times New Roman"/>
        <family val="1"/>
        <charset val="204"/>
      </rPr>
      <t xml:space="preserve"> 151</t>
    </r>
  </si>
  <si>
    <r>
      <t xml:space="preserve">000 2 02 02999 04 </t>
    </r>
    <r>
      <rPr>
        <i/>
        <sz val="11"/>
        <rFont val="Times New Roman"/>
        <family val="1"/>
        <charset val="204"/>
      </rPr>
      <t>2044</t>
    </r>
    <r>
      <rPr>
        <sz val="11"/>
        <rFont val="Times New Roman"/>
        <family val="1"/>
        <charset val="204"/>
      </rPr>
      <t xml:space="preserve"> 151</t>
    </r>
  </si>
  <si>
    <r>
      <t xml:space="preserve">000 2 02 02999 04 </t>
    </r>
    <r>
      <rPr>
        <i/>
        <sz val="11"/>
        <rFont val="Times New Roman"/>
        <family val="1"/>
        <charset val="204"/>
      </rPr>
      <t>2058</t>
    </r>
    <r>
      <rPr>
        <sz val="11"/>
        <rFont val="Times New Roman"/>
        <family val="1"/>
        <charset val="204"/>
      </rPr>
      <t xml:space="preserve"> 151</t>
    </r>
  </si>
  <si>
    <r>
      <t xml:space="preserve">000 2 02 02999 04 </t>
    </r>
    <r>
      <rPr>
        <i/>
        <sz val="11"/>
        <rFont val="Times New Roman"/>
        <family val="1"/>
        <charset val="204"/>
      </rPr>
      <t>2078</t>
    </r>
    <r>
      <rPr>
        <sz val="11"/>
        <rFont val="Times New Roman"/>
        <family val="1"/>
        <charset val="204"/>
      </rPr>
      <t xml:space="preserve"> 151</t>
    </r>
  </si>
  <si>
    <r>
      <t xml:space="preserve">000 2 02 02999 04 </t>
    </r>
    <r>
      <rPr>
        <i/>
        <sz val="11"/>
        <rFont val="Times New Roman"/>
        <family val="1"/>
        <charset val="204"/>
      </rPr>
      <t>2121</t>
    </r>
    <r>
      <rPr>
        <sz val="11"/>
        <rFont val="Times New Roman"/>
        <family val="1"/>
        <charset val="204"/>
      </rPr>
      <t xml:space="preserve"> 151</t>
    </r>
  </si>
  <si>
    <r>
      <t xml:space="preserve">000 2 02 02999 04 </t>
    </r>
    <r>
      <rPr>
        <i/>
        <sz val="11"/>
        <rFont val="Times New Roman"/>
        <family val="1"/>
        <charset val="204"/>
      </rPr>
      <t>2123</t>
    </r>
    <r>
      <rPr>
        <sz val="11"/>
        <rFont val="Times New Roman"/>
        <family val="1"/>
        <charset val="204"/>
      </rPr>
      <t xml:space="preserve"> 151</t>
    </r>
  </si>
  <si>
    <r>
      <t xml:space="preserve">000 2 02 02999 04 </t>
    </r>
    <r>
      <rPr>
        <i/>
        <sz val="11"/>
        <rFont val="Times New Roman"/>
        <family val="1"/>
        <charset val="204"/>
      </rPr>
      <t>2124</t>
    </r>
    <r>
      <rPr>
        <sz val="11"/>
        <rFont val="Times New Roman"/>
        <family val="1"/>
        <charset val="204"/>
      </rPr>
      <t xml:space="preserve"> 151</t>
    </r>
  </si>
  <si>
    <r>
      <t xml:space="preserve">000 2 02 02999 04 </t>
    </r>
    <r>
      <rPr>
        <i/>
        <sz val="11"/>
        <rFont val="Times New Roman"/>
        <family val="1"/>
        <charset val="204"/>
      </rPr>
      <t>2146</t>
    </r>
    <r>
      <rPr>
        <sz val="11"/>
        <rFont val="Times New Roman"/>
        <family val="1"/>
        <charset val="204"/>
      </rPr>
      <t xml:space="preserve"> 151</t>
    </r>
  </si>
  <si>
    <r>
      <t xml:space="preserve">000 2 02 02999 04 </t>
    </r>
    <r>
      <rPr>
        <i/>
        <sz val="11"/>
        <rFont val="Times New Roman"/>
        <family val="1"/>
        <charset val="204"/>
      </rPr>
      <t>2161</t>
    </r>
    <r>
      <rPr>
        <sz val="11"/>
        <rFont val="Times New Roman"/>
        <family val="1"/>
        <charset val="204"/>
      </rPr>
      <t xml:space="preserve"> 151</t>
    </r>
  </si>
  <si>
    <t>Субвенции бюджетам бюджетной системы Российской Федерации</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</si>
  <si>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</si>
  <si>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</si>
  <si>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000 2 02 03078 00 0000 151</t>
  </si>
  <si>
    <t>Субвенции бюджетам на модернизацию региональных систем общего образования</t>
  </si>
  <si>
    <t>000 2 02 03078 04 0000 151</t>
  </si>
  <si>
    <t xml:space="preserve">Субвенции бюджетам городских округов на модернизацию региональных систем общего образования </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</si>
  <si>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</si>
  <si>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</si>
  <si>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на государственную регистрацию актов гражданского состояния</t>
  </si>
  <si>
    <t>Субвенции бюджетам городских округов на государственную регистрацию актов гражданского состояния</t>
  </si>
  <si>
    <t>Прочие субвенции</t>
  </si>
  <si>
    <t>Прочие субвенции бюджетам городских округов</t>
  </si>
  <si>
    <t>Иные межбюджетные трансферты</t>
  </si>
  <si>
    <t>000 2 02 04025 04 0000 151</t>
  </si>
  <si>
    <t>Межбюджетные трансферты, передаваемые бюджетам городских округов на комплектование книжных фондов библиотек муниципальных образований</t>
  </si>
  <si>
    <t>000 2 02 04041 04 0000 151</t>
  </si>
  <si>
    <t>Межбюджетные трансферты, передаваемые бюджетам городских округов,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</si>
  <si>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Прочие межбюджетные трансферты</t>
  </si>
  <si>
    <t>Прочие межбюджетные трансферты, передаваемые бюджетам городских округов</t>
  </si>
  <si>
    <t>000 2 03 00000 00 0000 000</t>
  </si>
  <si>
    <t>БЕЗВОЗМЕЗДНЫЕ ПОСТУПЛЕНИЯ ОТ ГОСУДАРСТВЕННЫХ (МУНИЦИПАЛЬНЫХ) ОРГАНИЗАЦИЙ</t>
  </si>
  <si>
    <t>000 2 03 04000 04 0000 000</t>
  </si>
  <si>
    <t>Безвозмездные поступления от государственных (муниципальных) организаций в бюджеты городских округов</t>
  </si>
  <si>
    <t>000 2 03 04010 04 0000 180</t>
  </si>
  <si>
    <t xml:space="preserve">Предоставление государственными (муниципальными) организациями грантов для получателей средств бюджетов городских округов </t>
  </si>
  <si>
    <t>000 2 03 04020 04 0000 180</t>
  </si>
  <si>
    <t>Поступления от денежных пожертвований, предоставляемых государственными (муниципальными) организациями получателям средств бюджетов городских округов</t>
  </si>
  <si>
    <t>000 2 03 04030 04 0000 180</t>
  </si>
  <si>
    <t>Безвозмездные поступления в бюджеты городских округов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</si>
  <si>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000 2 03 04040 04 0000 180</t>
  </si>
  <si>
    <t>Безвозмездные поступления в бюджеты городских округов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</si>
  <si>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000 2 03 04050 04 0000 180</t>
  </si>
  <si>
    <t>Безвозмездные поступления в бюджеты городских округов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</si>
  <si>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 xml:space="preserve">000 2 03 04099 04 0000 180 </t>
  </si>
  <si>
    <t>Прочие безвозмездные поступления от государственных (муниципальных) организаций в бюджеты городских округов</t>
  </si>
  <si>
    <t>000 2 04 00000 00 0000 000</t>
  </si>
  <si>
    <t>БЕЗВОЗМЕЗДНЫЕ ПОСТУПЛЕНИЯ ОТ НЕГОСУДАРСТВЕННЫХ ОРГАНИЗАЦИЙ</t>
  </si>
  <si>
    <t>000 2 04 04000 04 0000 000</t>
  </si>
  <si>
    <t>Безвозмездные поступления от негосударственных организаций в бюджеты городских округов</t>
  </si>
  <si>
    <t>000 2 04 04010 04 0000 180</t>
  </si>
  <si>
    <t xml:space="preserve">Предоставление негосударственными организациями грантов для получателей средств бюджетов городских округов </t>
  </si>
  <si>
    <t>Поступления от денежных пожертвований, предоставляемых негосударственными организациями получателям средств бюджетов городских округов</t>
  </si>
  <si>
    <t>Прочие безвозмездные поступления от негосударственных организаций в бюджеты городских округов</t>
  </si>
  <si>
    <t>000 2 07 00000 00 0000 000</t>
  </si>
  <si>
    <t>ПРОЧИЕ БЕЗВОЗМЕЗДНЫЕ ПОСТУПЛЕНИЯ</t>
  </si>
  <si>
    <t>Прочие безвозмездные поступления в бюджеты городских округов</t>
  </si>
  <si>
    <t>000 2 07 04010 04 0000 180</t>
  </si>
  <si>
    <t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 </t>
  </si>
  <si>
    <t xml:space="preserve">Поступления от денежных пожертвований, предоставляемых физическими лицами получателям средств бюджетов городских округов </t>
  </si>
  <si>
    <t>ИТОГО</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</si>
  <si>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</si>
  <si>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</si>
  <si>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000 1 13 02994 04 0000 130</t>
  </si>
  <si>
    <t>Прочие доходы от компенсации затрат бюджетов городских округов</t>
  </si>
  <si>
    <t>000 1 14 01040 04 0000 410</t>
  </si>
  <si>
    <t>Субсидии бюджетам городских округов на софинансирование капитальных вложений в объекты муниципальной собственности</t>
  </si>
  <si>
    <t>Субсидии бюджетам городских округов на поддержку обустройства мест массового отдыха населения (городских парков)</t>
  </si>
  <si>
    <t>Субсидии бюджетам городских округов на реализацию мероприятий по обеспечению жильем молодых семей</t>
  </si>
  <si>
    <t>Прочие субвенции бюджетам городских округов (на осуществление органами местного самоуправления муниципальных образований Тверской области отдельных государственных полномочий Тверской области по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t>
  </si>
  <si>
    <t>Субсидии бюджетам городских округов на поддержку отрасли культуры</t>
  </si>
  <si>
    <t>2021 год</t>
  </si>
  <si>
    <t>000 2 02 20000 00 0000 150</t>
  </si>
  <si>
    <t>000 2 02 25027 04 0000 150</t>
  </si>
  <si>
    <t>000 2 02 25497 04 0000 150</t>
  </si>
  <si>
    <t>000 2 02 25519 04 0000 150</t>
  </si>
  <si>
    <t>000 2 02 25555 04 0000 150</t>
  </si>
  <si>
    <t>000 2 02 25560 04 0000 150</t>
  </si>
  <si>
    <t>000 2 02 29999 00 0000 150</t>
  </si>
  <si>
    <t>000 2 02 29999 04 0000 150</t>
  </si>
  <si>
    <t>000 2 02 30000 00 0000 150</t>
  </si>
  <si>
    <t>000 2 02 30029 00 0000 150</t>
  </si>
  <si>
    <t>000 2 02 30029 04 0000 150</t>
  </si>
  <si>
    <t>000 2 02 35082 00 0000 150</t>
  </si>
  <si>
    <t>000 2 02 35082 04 0000 150</t>
  </si>
  <si>
    <t>000 2 02 35120 00 0000 150</t>
  </si>
  <si>
    <t>000 2 02 35120 04 0000 150</t>
  </si>
  <si>
    <t>000 2 02 35930 00 0000 150</t>
  </si>
  <si>
    <t>000 2 02 35930 04 0000 150</t>
  </si>
  <si>
    <t>000 2 02 39999 00 0000 150</t>
  </si>
  <si>
    <t>000 2 02 39999 04 0000 150</t>
  </si>
  <si>
    <t>000 2 02 40000 00 0000 150</t>
  </si>
  <si>
    <t>000 2 02 49999 00 0000 150</t>
  </si>
  <si>
    <t>000 2 02 49999 04 0000 150</t>
  </si>
  <si>
    <t>000 2 04 04020 04 0000 150</t>
  </si>
  <si>
    <t>000 2 07 04000 04 0000 150</t>
  </si>
  <si>
    <t>000 2 07 04020 04 0000 150</t>
  </si>
  <si>
    <r>
      <t xml:space="preserve">000 2 02 49999 04 </t>
    </r>
    <r>
      <rPr>
        <i/>
        <sz val="11"/>
        <rFont val="Times New Roman"/>
        <family val="1"/>
        <charset val="204"/>
      </rPr>
      <t>9000</t>
    </r>
    <r>
      <rPr>
        <sz val="11"/>
        <rFont val="Times New Roman"/>
        <family val="1"/>
        <charset val="204"/>
      </rPr>
      <t xml:space="preserve"> 150</t>
    </r>
  </si>
  <si>
    <r>
      <t xml:space="preserve">000 2 02 49999 04 </t>
    </r>
    <r>
      <rPr>
        <i/>
        <sz val="11"/>
        <rFont val="Times New Roman"/>
        <family val="1"/>
        <charset val="204"/>
      </rPr>
      <t>2050</t>
    </r>
    <r>
      <rPr>
        <sz val="11"/>
        <rFont val="Times New Roman"/>
        <family val="1"/>
        <charset val="204"/>
      </rPr>
      <t xml:space="preserve"> 150</t>
    </r>
  </si>
  <si>
    <r>
      <t xml:space="preserve">000 2 02 49999 04 </t>
    </r>
    <r>
      <rPr>
        <i/>
        <sz val="11"/>
        <rFont val="Times New Roman"/>
        <family val="1"/>
        <charset val="204"/>
      </rPr>
      <t>2164</t>
    </r>
    <r>
      <rPr>
        <sz val="11"/>
        <rFont val="Times New Roman"/>
        <family val="1"/>
        <charset val="204"/>
      </rPr>
      <t xml:space="preserve"> 150</t>
    </r>
  </si>
  <si>
    <r>
      <t xml:space="preserve">000 2 02 49999 04 </t>
    </r>
    <r>
      <rPr>
        <i/>
        <sz val="11"/>
        <rFont val="Times New Roman"/>
        <family val="1"/>
        <charset val="204"/>
      </rPr>
      <t>2218</t>
    </r>
    <r>
      <rPr>
        <sz val="11"/>
        <rFont val="Times New Roman"/>
        <family val="1"/>
        <charset val="204"/>
      </rPr>
      <t xml:space="preserve"> 150</t>
    </r>
  </si>
  <si>
    <r>
      <t xml:space="preserve">000 2 02 49999 04 </t>
    </r>
    <r>
      <rPr>
        <i/>
        <sz val="11"/>
        <rFont val="Times New Roman"/>
        <family val="1"/>
        <charset val="204"/>
      </rPr>
      <t>2219</t>
    </r>
    <r>
      <rPr>
        <sz val="11"/>
        <rFont val="Times New Roman"/>
        <family val="1"/>
        <charset val="204"/>
      </rPr>
      <t xml:space="preserve"> 150</t>
    </r>
  </si>
  <si>
    <r>
      <t xml:space="preserve">000 2 02 39999 04 </t>
    </r>
    <r>
      <rPr>
        <i/>
        <sz val="11"/>
        <rFont val="Times New Roman"/>
        <family val="1"/>
        <charset val="204"/>
      </rPr>
      <t>2153</t>
    </r>
    <r>
      <rPr>
        <sz val="11"/>
        <rFont val="Times New Roman"/>
        <family val="1"/>
        <charset val="204"/>
      </rPr>
      <t xml:space="preserve"> 150</t>
    </r>
  </si>
  <si>
    <r>
      <t xml:space="preserve">000 2 02 39999 04 </t>
    </r>
    <r>
      <rPr>
        <i/>
        <sz val="11"/>
        <rFont val="Times New Roman"/>
        <family val="1"/>
        <charset val="204"/>
      </rPr>
      <t>2192</t>
    </r>
    <r>
      <rPr>
        <sz val="11"/>
        <rFont val="Times New Roman"/>
        <family val="1"/>
        <charset val="204"/>
      </rPr>
      <t xml:space="preserve"> 150</t>
    </r>
  </si>
  <si>
    <r>
      <t xml:space="preserve">000 2 02 39999 04 </t>
    </r>
    <r>
      <rPr>
        <i/>
        <sz val="11"/>
        <rFont val="Times New Roman"/>
        <family val="1"/>
        <charset val="204"/>
      </rPr>
      <t>2217</t>
    </r>
    <r>
      <rPr>
        <sz val="11"/>
        <rFont val="Times New Roman"/>
        <family val="1"/>
        <charset val="204"/>
      </rPr>
      <t xml:space="preserve"> 150</t>
    </r>
  </si>
  <si>
    <r>
      <t xml:space="preserve">000 2 02 39999 04 </t>
    </r>
    <r>
      <rPr>
        <i/>
        <sz val="11"/>
        <rFont val="Times New Roman"/>
        <family val="1"/>
        <charset val="204"/>
      </rPr>
      <t>2016</t>
    </r>
    <r>
      <rPr>
        <sz val="11"/>
        <rFont val="Times New Roman"/>
        <family val="1"/>
        <charset val="204"/>
      </rPr>
      <t xml:space="preserve"> 150</t>
    </r>
  </si>
  <si>
    <r>
      <t xml:space="preserve">000 2 02 39999 04 </t>
    </r>
    <r>
      <rPr>
        <i/>
        <sz val="11"/>
        <rFont val="Times New Roman"/>
        <family val="1"/>
        <charset val="204"/>
      </rPr>
      <t>2114</t>
    </r>
    <r>
      <rPr>
        <sz val="11"/>
        <rFont val="Times New Roman"/>
        <family val="1"/>
        <charset val="204"/>
      </rPr>
      <t xml:space="preserve"> 150</t>
    </r>
  </si>
  <si>
    <r>
      <t xml:space="preserve">000 2 02 39999 04 </t>
    </r>
    <r>
      <rPr>
        <i/>
        <sz val="11"/>
        <rFont val="Times New Roman"/>
        <family val="1"/>
        <charset val="204"/>
      </rPr>
      <t>2151</t>
    </r>
    <r>
      <rPr>
        <sz val="11"/>
        <rFont val="Times New Roman"/>
        <family val="1"/>
        <charset val="204"/>
      </rPr>
      <t xml:space="preserve"> 150</t>
    </r>
  </si>
  <si>
    <r>
      <t xml:space="preserve">000 2 02 39999 04 </t>
    </r>
    <r>
      <rPr>
        <i/>
        <sz val="11"/>
        <rFont val="Times New Roman"/>
        <family val="1"/>
        <charset val="204"/>
      </rPr>
      <t>2015</t>
    </r>
    <r>
      <rPr>
        <sz val="11"/>
        <rFont val="Times New Roman"/>
        <family val="1"/>
        <charset val="204"/>
      </rPr>
      <t xml:space="preserve"> 150</t>
    </r>
  </si>
  <si>
    <r>
      <t xml:space="preserve">000 2 02 29999 04 </t>
    </r>
    <r>
      <rPr>
        <i/>
        <sz val="11"/>
        <rFont val="Times New Roman"/>
        <family val="1"/>
        <charset val="204"/>
      </rPr>
      <t>9021</t>
    </r>
    <r>
      <rPr>
        <sz val="11"/>
        <rFont val="Times New Roman"/>
        <family val="1"/>
        <charset val="204"/>
      </rPr>
      <t xml:space="preserve"> 150</t>
    </r>
  </si>
  <si>
    <r>
      <t xml:space="preserve">000 2 02 29999 04 </t>
    </r>
    <r>
      <rPr>
        <i/>
        <sz val="11"/>
        <rFont val="Times New Roman"/>
        <family val="1"/>
        <charset val="204"/>
      </rPr>
      <t>9022</t>
    </r>
    <r>
      <rPr>
        <sz val="11"/>
        <rFont val="Times New Roman"/>
        <family val="1"/>
        <charset val="204"/>
      </rPr>
      <t xml:space="preserve"> 150</t>
    </r>
  </si>
  <si>
    <r>
      <t xml:space="preserve">000 2 02 29999 04 </t>
    </r>
    <r>
      <rPr>
        <i/>
        <sz val="11"/>
        <rFont val="Times New Roman"/>
        <family val="1"/>
        <charset val="204"/>
      </rPr>
      <t>9023</t>
    </r>
    <r>
      <rPr>
        <sz val="11"/>
        <rFont val="Times New Roman"/>
        <family val="1"/>
        <charset val="204"/>
      </rPr>
      <t xml:space="preserve"> 150</t>
    </r>
  </si>
  <si>
    <r>
      <t xml:space="preserve">000 2 02 29999 04 </t>
    </r>
    <r>
      <rPr>
        <i/>
        <sz val="11"/>
        <rFont val="Times New Roman"/>
        <family val="1"/>
        <charset val="204"/>
      </rPr>
      <t>9024</t>
    </r>
    <r>
      <rPr>
        <sz val="11"/>
        <rFont val="Times New Roman"/>
        <family val="1"/>
        <charset val="204"/>
      </rPr>
      <t xml:space="preserve"> 150</t>
    </r>
  </si>
  <si>
    <r>
      <t xml:space="preserve">000 2 02 29999 04 </t>
    </r>
    <r>
      <rPr>
        <i/>
        <sz val="11"/>
        <rFont val="Times New Roman"/>
        <family val="1"/>
        <charset val="204"/>
      </rPr>
      <t>9000</t>
    </r>
    <r>
      <rPr>
        <sz val="11"/>
        <rFont val="Times New Roman"/>
        <family val="1"/>
        <charset val="204"/>
      </rPr>
      <t xml:space="preserve"> 150</t>
    </r>
  </si>
  <si>
    <r>
      <t xml:space="preserve">000 2 02 29999 04 </t>
    </r>
    <r>
      <rPr>
        <i/>
        <sz val="11"/>
        <rFont val="Times New Roman"/>
        <family val="1"/>
        <charset val="204"/>
      </rPr>
      <t>9019</t>
    </r>
    <r>
      <rPr>
        <sz val="11"/>
        <rFont val="Times New Roman"/>
        <family val="1"/>
        <charset val="204"/>
      </rPr>
      <t xml:space="preserve"> 150</t>
    </r>
  </si>
  <si>
    <r>
      <t xml:space="preserve">000 2 02 29999 04 </t>
    </r>
    <r>
      <rPr>
        <i/>
        <sz val="11"/>
        <rFont val="Times New Roman"/>
        <family val="1"/>
        <charset val="204"/>
      </rPr>
      <t>9020</t>
    </r>
    <r>
      <rPr>
        <sz val="11"/>
        <rFont val="Times New Roman"/>
        <family val="1"/>
        <charset val="204"/>
      </rPr>
      <t xml:space="preserve"> 150</t>
    </r>
  </si>
  <si>
    <r>
      <t xml:space="preserve">000 2 02 29999 04 </t>
    </r>
    <r>
      <rPr>
        <i/>
        <sz val="11"/>
        <rFont val="Times New Roman"/>
        <family val="1"/>
        <charset val="204"/>
      </rPr>
      <t>2208</t>
    </r>
    <r>
      <rPr>
        <sz val="11"/>
        <rFont val="Times New Roman"/>
        <family val="1"/>
        <charset val="204"/>
      </rPr>
      <t xml:space="preserve"> 150</t>
    </r>
  </si>
  <si>
    <r>
      <t xml:space="preserve">000 2 02 29999 04 </t>
    </r>
    <r>
      <rPr>
        <i/>
        <sz val="11"/>
        <rFont val="Times New Roman"/>
        <family val="1"/>
        <charset val="204"/>
      </rPr>
      <t>2214</t>
    </r>
    <r>
      <rPr>
        <sz val="11"/>
        <rFont val="Times New Roman"/>
        <family val="1"/>
        <charset val="204"/>
      </rPr>
      <t xml:space="preserve"> 150</t>
    </r>
  </si>
  <si>
    <r>
      <t xml:space="preserve">000 2 02 29999 04 </t>
    </r>
    <r>
      <rPr>
        <i/>
        <sz val="11"/>
        <rFont val="Times New Roman"/>
        <family val="1"/>
        <charset val="204"/>
      </rPr>
      <t>2223</t>
    </r>
    <r>
      <rPr>
        <sz val="11"/>
        <rFont val="Times New Roman"/>
        <family val="1"/>
        <charset val="204"/>
      </rPr>
      <t xml:space="preserve"> 150</t>
    </r>
  </si>
  <si>
    <r>
      <t xml:space="preserve">000 2 02 29999 04 </t>
    </r>
    <r>
      <rPr>
        <i/>
        <sz val="11"/>
        <rFont val="Times New Roman"/>
        <family val="1"/>
        <charset val="204"/>
      </rPr>
      <t>2191</t>
    </r>
    <r>
      <rPr>
        <sz val="11"/>
        <rFont val="Times New Roman"/>
        <family val="1"/>
        <charset val="204"/>
      </rPr>
      <t xml:space="preserve"> 150</t>
    </r>
  </si>
  <si>
    <r>
      <t xml:space="preserve">000 2 02 29999 04 </t>
    </r>
    <r>
      <rPr>
        <i/>
        <sz val="11"/>
        <rFont val="Times New Roman"/>
        <family val="1"/>
        <charset val="204"/>
      </rPr>
      <t>2203</t>
    </r>
    <r>
      <rPr>
        <sz val="11"/>
        <rFont val="Times New Roman"/>
        <family val="1"/>
        <charset val="204"/>
      </rPr>
      <t xml:space="preserve"> 150</t>
    </r>
  </si>
  <si>
    <r>
      <t xml:space="preserve">000 2 02 29999 04 </t>
    </r>
    <r>
      <rPr>
        <i/>
        <sz val="11"/>
        <rFont val="Times New Roman"/>
        <family val="1"/>
        <charset val="204"/>
      </rPr>
      <t>2207</t>
    </r>
    <r>
      <rPr>
        <sz val="11"/>
        <rFont val="Times New Roman"/>
        <family val="1"/>
        <charset val="204"/>
      </rPr>
      <t xml:space="preserve"> 150</t>
    </r>
  </si>
  <si>
    <r>
      <t xml:space="preserve">000 2 02 29999 04 </t>
    </r>
    <r>
      <rPr>
        <i/>
        <sz val="11"/>
        <rFont val="Times New Roman"/>
        <family val="1"/>
        <charset val="204"/>
      </rPr>
      <t>2050</t>
    </r>
    <r>
      <rPr>
        <sz val="11"/>
        <rFont val="Times New Roman"/>
        <family val="1"/>
        <charset val="204"/>
      </rPr>
      <t xml:space="preserve"> 150</t>
    </r>
  </si>
  <si>
    <r>
      <t xml:space="preserve">000 2 02 29999 04 </t>
    </r>
    <r>
      <rPr>
        <i/>
        <sz val="11"/>
        <rFont val="Times New Roman"/>
        <family val="1"/>
        <charset val="204"/>
      </rPr>
      <t>2071</t>
    </r>
    <r>
      <rPr>
        <sz val="11"/>
        <rFont val="Times New Roman"/>
        <family val="1"/>
        <charset val="204"/>
      </rPr>
      <t xml:space="preserve"> 150</t>
    </r>
  </si>
  <si>
    <r>
      <t xml:space="preserve">000 2 02 29999 04 </t>
    </r>
    <r>
      <rPr>
        <i/>
        <sz val="11"/>
        <rFont val="Times New Roman"/>
        <family val="1"/>
        <charset val="204"/>
      </rPr>
      <t>2075</t>
    </r>
    <r>
      <rPr>
        <sz val="11"/>
        <rFont val="Times New Roman"/>
        <family val="1"/>
        <charset val="204"/>
      </rPr>
      <t xml:space="preserve"> 150</t>
    </r>
  </si>
  <si>
    <r>
      <t xml:space="preserve">000 2 02 29999 04 </t>
    </r>
    <r>
      <rPr>
        <i/>
        <sz val="11"/>
        <rFont val="Times New Roman"/>
        <family val="1"/>
        <charset val="204"/>
      </rPr>
      <t>2189</t>
    </r>
    <r>
      <rPr>
        <sz val="11"/>
        <rFont val="Times New Roman"/>
        <family val="1"/>
        <charset val="204"/>
      </rPr>
      <t xml:space="preserve"> 150</t>
    </r>
  </si>
  <si>
    <r>
      <t xml:space="preserve">000 2 02 29999 04 </t>
    </r>
    <r>
      <rPr>
        <i/>
        <sz val="11"/>
        <rFont val="Times New Roman"/>
        <family val="1"/>
        <charset val="204"/>
      </rPr>
      <t>2190</t>
    </r>
    <r>
      <rPr>
        <sz val="11"/>
        <rFont val="Times New Roman"/>
        <family val="1"/>
        <charset val="204"/>
      </rPr>
      <t xml:space="preserve"> 150</t>
    </r>
  </si>
  <si>
    <r>
      <t xml:space="preserve">000 2 02 29999 04 </t>
    </r>
    <r>
      <rPr>
        <i/>
        <sz val="11"/>
        <rFont val="Times New Roman"/>
        <family val="1"/>
        <charset val="204"/>
      </rPr>
      <t>2011</t>
    </r>
    <r>
      <rPr>
        <sz val="11"/>
        <rFont val="Times New Roman"/>
        <family val="1"/>
        <charset val="204"/>
      </rPr>
      <t xml:space="preserve"> 150</t>
    </r>
  </si>
  <si>
    <r>
      <t xml:space="preserve">000 2 02 29999 04 </t>
    </r>
    <r>
      <rPr>
        <i/>
        <sz val="11"/>
        <rFont val="Times New Roman"/>
        <family val="1"/>
        <charset val="204"/>
      </rPr>
      <t>2012</t>
    </r>
    <r>
      <rPr>
        <sz val="11"/>
        <rFont val="Times New Roman"/>
        <family val="1"/>
        <charset val="204"/>
      </rPr>
      <t xml:space="preserve"> 150</t>
    </r>
  </si>
  <si>
    <r>
      <t xml:space="preserve">000 2 02 29999 04 </t>
    </r>
    <r>
      <rPr>
        <i/>
        <sz val="11"/>
        <rFont val="Times New Roman"/>
        <family val="1"/>
        <charset val="204"/>
      </rPr>
      <t>2043</t>
    </r>
    <r>
      <rPr>
        <sz val="11"/>
        <rFont val="Times New Roman"/>
        <family val="1"/>
        <charset val="204"/>
      </rPr>
      <t xml:space="preserve"> 150</t>
    </r>
  </si>
  <si>
    <r>
      <t xml:space="preserve">000 2 02 29999 04 </t>
    </r>
    <r>
      <rPr>
        <i/>
        <sz val="11"/>
        <rFont val="Times New Roman"/>
        <family val="1"/>
        <charset val="204"/>
      </rPr>
      <t>2045</t>
    </r>
    <r>
      <rPr>
        <sz val="11"/>
        <rFont val="Times New Roman"/>
        <family val="1"/>
        <charset val="204"/>
      </rPr>
      <t xml:space="preserve"> 150</t>
    </r>
  </si>
  <si>
    <r>
      <t xml:space="preserve">000 2 02 29999 04 </t>
    </r>
    <r>
      <rPr>
        <i/>
        <sz val="11"/>
        <rFont val="Times New Roman"/>
        <family val="1"/>
        <charset val="204"/>
      </rPr>
      <t>2049</t>
    </r>
    <r>
      <rPr>
        <sz val="11"/>
        <rFont val="Times New Roman"/>
        <family val="1"/>
        <charset val="204"/>
      </rPr>
      <t xml:space="preserve"> 150</t>
    </r>
  </si>
  <si>
    <t>000 1 12 01042 01 0000 120</t>
  </si>
  <si>
    <t>Плата за размещение твердых коммунальных отходов</t>
  </si>
  <si>
    <t xml:space="preserve">Плата за размещение отходов производства </t>
  </si>
  <si>
    <t>000 1 12 01041 01 0000 120</t>
  </si>
  <si>
    <r>
      <t xml:space="preserve">000 1 13 01994 04 </t>
    </r>
    <r>
      <rPr>
        <i/>
        <sz val="11"/>
        <rFont val="Times New Roman"/>
        <family val="1"/>
        <charset val="204"/>
      </rPr>
      <t>5000</t>
    </r>
    <r>
      <rPr>
        <sz val="11"/>
        <rFont val="Times New Roman"/>
        <family val="1"/>
        <charset val="204"/>
      </rPr>
      <t xml:space="preserve"> 130</t>
    </r>
  </si>
  <si>
    <r>
      <t xml:space="preserve">Прочие доходы от оказания платных услуг (работ) получателями средств бюджетов городских округов </t>
    </r>
    <r>
      <rPr>
        <i/>
        <sz val="11"/>
        <rFont val="Times New Roman"/>
        <family val="1"/>
        <charset val="204"/>
      </rPr>
      <t>(в рамках выполнения муниципального задания)</t>
    </r>
  </si>
  <si>
    <r>
      <t xml:space="preserve">000 1 14 02043 04 </t>
    </r>
    <r>
      <rPr>
        <i/>
        <sz val="11"/>
        <rFont val="Times New Roman"/>
        <family val="1"/>
        <charset val="204"/>
      </rPr>
      <t>0010</t>
    </r>
    <r>
      <rPr>
        <sz val="11"/>
        <rFont val="Times New Roman"/>
        <family val="1"/>
        <charset val="204"/>
      </rPr>
      <t xml:space="preserve"> 410</t>
    </r>
  </si>
  <si>
    <r>
      <t xml:space="preserve">Прочие субсидии бюджетам городских округов </t>
    </r>
    <r>
      <rPr>
        <i/>
        <sz val="11"/>
        <rFont val="Times New Roman"/>
        <family val="1"/>
        <charset val="204"/>
      </rPr>
      <t>(на обеспечение комплексной безопасности зданий и помещений, находящихся в муниципальной собственности и используемых для размещения общеобразовательных организаций)</t>
    </r>
  </si>
  <si>
    <r>
      <t xml:space="preserve">Прочие субсидии бюджетам городских округов </t>
    </r>
    <r>
      <rPr>
        <i/>
        <sz val="11"/>
        <rFont val="Times New Roman"/>
        <family val="1"/>
        <charset val="204"/>
      </rPr>
      <t>(на организацию обеспечения учащихся начальных классов муниципальных общеобразовательных организаций горячим питанием)</t>
    </r>
  </si>
  <si>
    <r>
      <t xml:space="preserve">Прочие субсидии бюджетам городских округов </t>
    </r>
    <r>
      <rPr>
        <i/>
        <sz val="11"/>
        <rFont val="Times New Roman"/>
        <family val="1"/>
        <charset val="204"/>
      </rPr>
      <t>(на проведение капитального ремонта зданий и помещений, находящихся в муниципальной собственности и используемых для размещения образовательных организаций, реализующих основные общеобразовательные программы дошкольного образования)</t>
    </r>
  </si>
  <si>
    <r>
      <t xml:space="preserve">Прочие субсидии бюджетам городских округов </t>
    </r>
    <r>
      <rPr>
        <i/>
        <sz val="11"/>
        <rFont val="Times New Roman"/>
        <family val="1"/>
        <charset val="204"/>
      </rPr>
      <t>(на проведение работ по восстановлению воинских захоронений)</t>
    </r>
  </si>
  <si>
    <r>
      <t xml:space="preserve">Прочие субсидии бюджетам городских округов </t>
    </r>
    <r>
      <rPr>
        <i/>
        <sz val="11"/>
        <rFont val="Times New Roman"/>
        <family val="1"/>
        <charset val="204"/>
      </rPr>
      <t>на создание условий для предоставления транспортных услуг населению и организацию транспортного обслуживания населения в части организации проезда учащихся и (или) студентов, обучающихся по очной форме обучения в образовательных учреждениях, расположенных на территории Тверской области, на пригородных и (или) городских маршрутах наземного пассажирского транспорта общего пользования (кроме железнодорожного, водного транспорта и такси, включая маршрутные)</t>
    </r>
  </si>
  <si>
    <r>
      <t xml:space="preserve">Прочие субсидии бюджетам городских округов </t>
    </r>
    <r>
      <rPr>
        <i/>
        <sz val="11"/>
        <rFont val="Times New Roman"/>
        <family val="1"/>
        <charset val="204"/>
      </rPr>
      <t>(на обеспечение жилыми помещениями малоимущих многодетных семей, нуждающихся в жилых помещениях)</t>
    </r>
  </si>
  <si>
    <r>
      <t>Прочие субвенции бюджетам городских округов (</t>
    </r>
    <r>
      <rPr>
        <i/>
        <sz val="11"/>
        <rFont val="Times New Roman"/>
        <family val="1"/>
        <charset val="204"/>
      </rPr>
      <t>на осуществление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r>
  </si>
  <si>
    <r>
      <t>Прочие субвенции бюджетам городских округов (</t>
    </r>
    <r>
      <rPr>
        <i/>
        <sz val="11"/>
        <rFont val="Times New Roman"/>
        <family val="1"/>
        <charset val="204"/>
      </rPr>
      <t>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t>
    </r>
  </si>
  <si>
    <r>
      <t>Прочие субвенции бюджетам городских округов (</t>
    </r>
    <r>
      <rPr>
        <i/>
        <sz val="11"/>
        <rFont val="Times New Roman"/>
        <family val="1"/>
        <charset val="204"/>
      </rPr>
      <t>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r>
  </si>
  <si>
    <r>
      <t xml:space="preserve">Прочие субвенции бюджетам городских округов </t>
    </r>
    <r>
      <rPr>
        <i/>
        <sz val="11"/>
        <rFont val="Times New Roman"/>
        <family val="1"/>
        <charset val="204"/>
      </rPr>
      <t>(на осуществление государственных полномочий по обеспечению благоустроенными жилыми помещениями специализированного жилищного фонда детей-сирот, детей, оставшихся без попечения родителей, лиц из их числа по договорам найма специализированных жилых помещений за счет средств областного бюджета Тверской области)</t>
    </r>
  </si>
  <si>
    <r>
      <t>Прочие субвенции бюджетам городских округов (</t>
    </r>
    <r>
      <rPr>
        <i/>
        <sz val="11"/>
        <rFont val="Times New Roman"/>
        <family val="1"/>
        <charset val="204"/>
      </rPr>
      <t>на осуществление государственных полномочий по созданию, исполнению полномочий и обеспечению деятельности комиссий по делам несовершеннолетних)</t>
    </r>
  </si>
  <si>
    <r>
      <t>Прочие субвенции бюджетам городских округов (</t>
    </r>
    <r>
      <rPr>
        <i/>
        <sz val="11"/>
        <rFont val="Times New Roman"/>
        <family val="1"/>
        <charset val="204"/>
      </rPr>
      <t>на обеспечение государственных гарантий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r>
  </si>
  <si>
    <r>
      <t xml:space="preserve">Прочие межбюджетные трансферты, передаваемые бюджетам городских округов </t>
    </r>
    <r>
      <rPr>
        <i/>
        <sz val="11"/>
        <rFont val="Times New Roman"/>
        <family val="1"/>
        <charset val="204"/>
      </rPr>
      <t>(на реализацию Закона Тверской области от 16.02.2009 №7-ЗО «О статусе города Тверской области, удостоенного почетного звания Российской Федерации «Город воинской славы»)</t>
    </r>
  </si>
  <si>
    <r>
      <t xml:space="preserve">000 1 13 02994 04 </t>
    </r>
    <r>
      <rPr>
        <i/>
        <sz val="11"/>
        <rFont val="Times New Roman"/>
        <family val="1"/>
        <charset val="204"/>
      </rPr>
      <t>0030</t>
    </r>
    <r>
      <rPr>
        <sz val="11"/>
        <rFont val="Times New Roman"/>
        <family val="1"/>
        <charset val="204"/>
      </rPr>
      <t xml:space="preserve"> 130</t>
    </r>
  </si>
  <si>
    <r>
      <t xml:space="preserve">Прочие доходы от компенсации затрат бюджетов городских округов </t>
    </r>
    <r>
      <rPr>
        <i/>
        <sz val="11"/>
        <rFont val="Times New Roman"/>
        <family val="1"/>
        <charset val="204"/>
      </rPr>
      <t xml:space="preserve">(прочие доходы от компенсации затрат бюджета)  </t>
    </r>
  </si>
  <si>
    <r>
      <t>Прочие субсидии бюджетам городских округов</t>
    </r>
    <r>
      <rPr>
        <i/>
        <sz val="11"/>
        <rFont val="Times New Roman"/>
        <family val="1"/>
        <charset val="204"/>
      </rPr>
      <t xml:space="preserve"> на выравнивание обеспеченности муниципальных образований по реализации ими их отдельных расходных обязательств</t>
    </r>
  </si>
  <si>
    <r>
      <t xml:space="preserve">Прочие субсидии бюджетам городских округов </t>
    </r>
    <r>
      <rPr>
        <i/>
        <sz val="11"/>
        <rFont val="Times New Roman"/>
        <family val="1"/>
        <charset val="204"/>
      </rPr>
      <t>(на организацию отдыха детей в каникулярное время)</t>
    </r>
  </si>
  <si>
    <r>
      <t xml:space="preserve">Прочие субсидии бюджетам городских округов </t>
    </r>
    <r>
      <rPr>
        <i/>
        <sz val="11"/>
        <rFont val="Times New Roman"/>
        <family val="1"/>
        <charset val="204"/>
      </rPr>
      <t>(на приобретение и установку плоскостных спортивных сооружений и оборудования на плоскостные спортивные сооружения на территории Тверской области)</t>
    </r>
  </si>
  <si>
    <r>
      <t xml:space="preserve">Прочие  субсидии бюджетам городских округов </t>
    </r>
    <r>
      <rPr>
        <i/>
        <sz val="11"/>
        <rFont val="Times New Roman"/>
        <family val="1"/>
        <charset val="204"/>
      </rPr>
      <t>на проведение противопожарных мероприятий и ремонт зданий и помещений, находящихся в муниципальной собственности и используемых для размещения  учреждений культуры</t>
    </r>
  </si>
  <si>
    <r>
      <t xml:space="preserve">Прочие субсидии бюджетам городских округов </t>
    </r>
    <r>
      <rPr>
        <i/>
        <sz val="11"/>
        <rFont val="Times New Roman"/>
        <family val="1"/>
        <charset val="204"/>
      </rPr>
      <t>на реализацию расходных обязательств муниципальных образований Тверской области по созданию условий для развития системы отдыха и оздоровления детей</t>
    </r>
  </si>
  <si>
    <r>
      <t xml:space="preserve">Прочие субсидии бюджетам городских округов </t>
    </r>
    <r>
      <rPr>
        <i/>
        <sz val="11"/>
        <rFont val="Times New Roman"/>
        <family val="1"/>
        <charset val="204"/>
      </rPr>
      <t>на капитальный ремонт и ремонт дворовых территорий многоквартирных домов, проездов к дворовым территориям многоквартирных домов населенных пунктов</t>
    </r>
  </si>
  <si>
    <r>
      <t xml:space="preserve">Прочие субсидии бюджетам городских округов </t>
    </r>
    <r>
      <rPr>
        <i/>
        <sz val="11"/>
        <rFont val="Times New Roman"/>
        <family val="1"/>
        <charset val="204"/>
      </rPr>
      <t>(на реализацию мероприятий государственной программы Российской Федерации "Доступная среда на 2011-2015 годы" за счет средств областного бюджета)</t>
    </r>
  </si>
  <si>
    <r>
      <t xml:space="preserve">Прочие субсидии бюджетам городских округов </t>
    </r>
    <r>
      <rPr>
        <i/>
        <sz val="11"/>
        <rFont val="Times New Roman"/>
        <family val="1"/>
        <charset val="204"/>
      </rPr>
      <t>(на подготовку основания, доставку и монтаж искусственного покрытия футбольного поля при муниципальных детско-юношеских спортивных школах)</t>
    </r>
  </si>
  <si>
    <r>
      <t xml:space="preserve">Прочие субсидии бюджетам городских округов </t>
    </r>
    <r>
      <rPr>
        <i/>
        <sz val="11"/>
        <rFont val="Times New Roman"/>
        <family val="1"/>
        <charset val="204"/>
      </rPr>
      <t>на реализацию мероприятий, связанных с подготовкой и проведением празднования 800-летия основания г. Ржева Тверской области</t>
    </r>
  </si>
  <si>
    <r>
      <t xml:space="preserve">Прочие субсидии бюджетам бюджетам городских округов </t>
    </r>
    <r>
      <rPr>
        <i/>
        <sz val="11"/>
        <rFont val="Times New Roman"/>
        <family val="1"/>
        <charset val="204"/>
      </rPr>
      <t>(на укрепление материально-технической базы муниципальных общеобразовательных организаций)</t>
    </r>
  </si>
  <si>
    <r>
      <t xml:space="preserve">Прочие субсидии бюджетам городских округов </t>
    </r>
    <r>
      <rPr>
        <i/>
        <sz val="11"/>
        <rFont val="Times New Roman"/>
        <family val="1"/>
        <charset val="204"/>
      </rPr>
      <t>(на укрепление материально-технической базы муниципальных организаций отдыха и оздоровления детей)</t>
    </r>
  </si>
  <si>
    <r>
      <t xml:space="preserve">Прочие субсидии бюджетам городских округов </t>
    </r>
    <r>
      <rPr>
        <i/>
        <sz val="11"/>
        <rFont val="Times New Roman"/>
        <family val="1"/>
        <charset val="204"/>
      </rPr>
      <t>(на повышение заработной платы педагогическим работникам муниципальных организаций дополнительного образования)</t>
    </r>
  </si>
  <si>
    <r>
      <t xml:space="preserve">Прочие субсидии бюджетам городских округов </t>
    </r>
    <r>
      <rPr>
        <i/>
        <sz val="11"/>
        <rFont val="Times New Roman"/>
        <family val="1"/>
        <charset val="204"/>
      </rPr>
      <t>(на повышение заработной платы работникам муниципальных учреждений культуры Тверской области)</t>
    </r>
  </si>
  <si>
    <r>
      <t xml:space="preserve">Прочие субсидии бюджетам городских округов </t>
    </r>
    <r>
      <rPr>
        <i/>
        <sz val="11"/>
        <rFont val="Times New Roman"/>
        <family val="1"/>
        <charset val="204"/>
      </rPr>
      <t>(на приобретение ритуальных принадлежностей для проведения церемоний захоронения останков воинов, погибших в годы Великой Отечественной войны)</t>
    </r>
  </si>
  <si>
    <r>
      <t xml:space="preserve">Прочие субсидии бюджетам городских округов </t>
    </r>
    <r>
      <rPr>
        <i/>
        <sz val="11"/>
        <rFont val="Times New Roman"/>
        <family val="1"/>
        <charset val="204"/>
      </rPr>
      <t>(на реализацию программ по поддержке местных инициатив в Тверской области)</t>
    </r>
  </si>
  <si>
    <r>
      <t xml:space="preserve">Прочие субсидии бюджетам городских округов </t>
    </r>
    <r>
      <rPr>
        <i/>
        <sz val="11"/>
        <rFont val="Times New Roman"/>
        <family val="1"/>
        <charset val="204"/>
      </rPr>
      <t>(на реализацию программы по поддержке местных инициатив в Тверской области "Благоустройство территории во дворе дома № 2А по адресу: Тверская обл., г. Ржев, Осташковский проезд")</t>
    </r>
  </si>
  <si>
    <r>
      <t xml:space="preserve">Прочие субсидии бюджетам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расположенной на земельном участке по адресу: Тверская обл., г. Ржев, ул. Автодорожная за домом 4")</t>
    </r>
  </si>
  <si>
    <r>
      <t xml:space="preserve">Прочие субсидии бюджетам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расположенной на земельном участке по адресу: Тверская обл., г. Ржев, пос. Н. Бор, напротив дома № 5")</t>
    </r>
  </si>
  <si>
    <r>
      <t xml:space="preserve">Прочие субсидии бюджетам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по адресу: г. Ржев, ул. 8 Марта, д. 30")</t>
    </r>
  </si>
  <si>
    <r>
      <t xml:space="preserve">Прочие субсидии бюджетам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по адресу: г. Ржев, ул. 8 Марта, д. 32")</t>
    </r>
  </si>
  <si>
    <r>
      <t xml:space="preserve">Прочие субсидии бюджетам городских округов </t>
    </r>
    <r>
      <rPr>
        <i/>
        <sz val="11"/>
        <rFont val="Times New Roman"/>
        <family val="1"/>
        <charset val="204"/>
      </rPr>
      <t>(на реализацию программы по поддержке местных инициатив в Тверской области "Установка повысительного насоса с системой автоматики в подвале дома по ул. 8 Марта, 32 в г. Ржев")</t>
    </r>
  </si>
  <si>
    <r>
      <t xml:space="preserve">Прочие межбюджетные трансферты, передаваемые бюджетам городских округов </t>
    </r>
    <r>
      <rPr>
        <i/>
        <sz val="11"/>
        <rFont val="Times New Roman"/>
        <family val="1"/>
        <charset val="204"/>
      </rPr>
      <t>(на реализацию мероприятий по обращениям, поступающим к депутатам Законодательного Собрания Тверской области)</t>
    </r>
  </si>
  <si>
    <r>
      <t xml:space="preserve">Прочие межбюджетные трансферты, передаваемые бюджетам городских округов </t>
    </r>
    <r>
      <rPr>
        <i/>
        <sz val="11"/>
        <rFont val="Times New Roman"/>
        <family val="1"/>
        <charset val="204"/>
      </rPr>
      <t>(на содействие развитию малого и среднего предпринимательства в сфере туризма)</t>
    </r>
  </si>
  <si>
    <r>
      <t xml:space="preserve">Прочие межбюджетные трансферты, передаваемые бюджетам городских округов </t>
    </r>
    <r>
      <rPr>
        <i/>
        <sz val="11"/>
        <rFont val="Times New Roman"/>
        <family val="1"/>
        <charset val="204"/>
      </rPr>
      <t>(на создание условий для обеспечения услугами по организации досуга в сфере туризма)</t>
    </r>
  </si>
  <si>
    <r>
      <t xml:space="preserve">Прочие межбюджетные трансферты, передаваемые бюджетам городских округов </t>
    </r>
    <r>
      <rPr>
        <i/>
        <sz val="11"/>
        <rFont val="Times New Roman"/>
        <family val="1"/>
        <charset val="204"/>
      </rPr>
      <t>(на реализацию мероприятий по обращениям, поступающим к депутатам Законодательного Собрания Тверской области в рамках реализации программ поддержки местных инициатив)</t>
    </r>
  </si>
  <si>
    <r>
      <t xml:space="preserve">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r>
    <r>
      <rPr>
        <i/>
        <sz val="11"/>
        <rFont val="Times New Roman"/>
        <family val="1"/>
        <charset val="204"/>
      </rPr>
      <t>(платежи в рассрочку от реализации объектов субъектам малого и среднего предпринимательства на условиях преимущественного права выкупа по договорам, заключенным в предыдущие годы)</t>
    </r>
  </si>
  <si>
    <r>
      <t xml:space="preserve">Доходы от приватизации имущества, находящегося в собственности городских округов, в части приватизации нефинансовых активов имущества казны </t>
    </r>
    <r>
      <rPr>
        <i/>
        <sz val="11"/>
        <rFont val="Times New Roman"/>
        <family val="1"/>
        <charset val="204"/>
      </rPr>
      <t>(доходы от приватизации с торгов земельных участков)</t>
    </r>
  </si>
  <si>
    <r>
      <t xml:space="preserve">Доходы от приватизации имущества, находящегося в собственности городских округов, в части приватизации нефинансовых активов имущества казны </t>
    </r>
    <r>
      <rPr>
        <i/>
        <sz val="11"/>
        <rFont val="Times New Roman"/>
        <family val="1"/>
        <charset val="204"/>
      </rPr>
      <t>(доходы от приватизации с торгов нежилых помещений (зданий, сооружений))</t>
    </r>
  </si>
  <si>
    <t>000 1 14 13040 04 0000 410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</si>
  <si>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</si>
  <si>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r>
      <t xml:space="preserve">000 1 14 13040 04 </t>
    </r>
    <r>
      <rPr>
        <i/>
        <sz val="11"/>
        <rFont val="Times New Roman"/>
        <family val="1"/>
        <charset val="204"/>
      </rPr>
      <t>0050</t>
    </r>
    <r>
      <rPr>
        <sz val="11"/>
        <rFont val="Times New Roman"/>
        <family val="1"/>
        <charset val="204"/>
      </rPr>
      <t xml:space="preserve"> 410</t>
    </r>
  </si>
  <si>
    <r>
      <t xml:space="preserve">000 1 14 13040 04 </t>
    </r>
    <r>
      <rPr>
        <i/>
        <sz val="11"/>
        <rFont val="Times New Roman"/>
        <family val="1"/>
        <charset val="204"/>
      </rPr>
      <t>0060</t>
    </r>
    <r>
      <rPr>
        <sz val="11"/>
        <rFont val="Times New Roman"/>
        <family val="1"/>
        <charset val="204"/>
      </rPr>
      <t xml:space="preserve"> 410</t>
    </r>
  </si>
  <si>
    <t>000 1 03 02231 01 0000 110</t>
  </si>
  <si>
    <t>000 1 03 02241 01 0000 110</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</si>
  <si>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</si>
  <si>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</si>
  <si>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</si>
  <si>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</si>
  <si>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r>
      <t xml:space="preserve">Прочие субсидии бюджетам городских округов </t>
    </r>
    <r>
      <rPr>
        <i/>
        <sz val="11"/>
        <rFont val="Times New Roman"/>
        <family val="1"/>
        <charset val="204"/>
      </rPr>
      <t>(на организацию участия детей и подростков в социально значимых региональных проектах)</t>
    </r>
  </si>
  <si>
    <t>000 1 14 06312 04 0000 430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</si>
  <si>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</si>
  <si>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r>
      <t xml:space="preserve">Поступления от денежных пожертвований, предоставляемых физическими лицами получателям средств бюджетов городских округов </t>
    </r>
    <r>
      <rPr>
        <i/>
        <sz val="11"/>
        <rFont val="Times New Roman"/>
        <family val="1"/>
        <charset val="204"/>
      </rPr>
      <t>(Администрации города Ржева)</t>
    </r>
  </si>
  <si>
    <r>
      <t xml:space="preserve">Поступления от денежных пожертвований, предоставляемых негосударственными организациями получателям средств бюджетов городских округов </t>
    </r>
    <r>
      <rPr>
        <i/>
        <sz val="11"/>
        <rFont val="Times New Roman"/>
        <family val="1"/>
        <charset val="204"/>
      </rPr>
      <t>(Администрации города Ржева)</t>
    </r>
  </si>
  <si>
    <t>000 2 07 04050 04 0000 150</t>
  </si>
  <si>
    <r>
      <t xml:space="preserve">000 2 04 04020 04 </t>
    </r>
    <r>
      <rPr>
        <i/>
        <sz val="11"/>
        <rFont val="Times New Roman"/>
        <family val="1"/>
        <charset val="204"/>
      </rPr>
      <t>0700</t>
    </r>
    <r>
      <rPr>
        <sz val="11"/>
        <rFont val="Times New Roman"/>
        <family val="1"/>
        <charset val="204"/>
      </rPr>
      <t xml:space="preserve"> 150</t>
    </r>
  </si>
  <si>
    <r>
      <t xml:space="preserve">000 2 07 04020 04 </t>
    </r>
    <r>
      <rPr>
        <i/>
        <sz val="11"/>
        <rFont val="Times New Roman"/>
        <family val="1"/>
        <charset val="204"/>
      </rPr>
      <t>0700</t>
    </r>
    <r>
      <rPr>
        <sz val="11"/>
        <rFont val="Times New Roman"/>
        <family val="1"/>
        <charset val="204"/>
      </rPr>
      <t xml:space="preserve"> 150</t>
    </r>
  </si>
  <si>
    <r>
      <t xml:space="preserve">000 1 13 01994 04 </t>
    </r>
    <r>
      <rPr>
        <i/>
        <sz val="11"/>
        <rFont val="Times New Roman"/>
        <family val="1"/>
        <charset val="204"/>
      </rPr>
      <t>5701</t>
    </r>
    <r>
      <rPr>
        <sz val="11"/>
        <rFont val="Times New Roman"/>
        <family val="1"/>
        <charset val="204"/>
      </rPr>
      <t xml:space="preserve"> 130</t>
    </r>
  </si>
  <si>
    <r>
      <t xml:space="preserve">000 1 13 01994 04 </t>
    </r>
    <r>
      <rPr>
        <i/>
        <sz val="11"/>
        <rFont val="Times New Roman"/>
        <family val="1"/>
        <charset val="204"/>
      </rPr>
      <t>5702</t>
    </r>
    <r>
      <rPr>
        <sz val="11"/>
        <rFont val="Times New Roman"/>
        <family val="1"/>
        <charset val="204"/>
      </rPr>
      <t xml:space="preserve"> 130</t>
    </r>
  </si>
  <si>
    <r>
      <t xml:space="preserve">000 1 13 01994 04 </t>
    </r>
    <r>
      <rPr>
        <i/>
        <sz val="11"/>
        <rFont val="Times New Roman"/>
        <family val="1"/>
        <charset val="204"/>
      </rPr>
      <t>5800</t>
    </r>
    <r>
      <rPr>
        <sz val="11"/>
        <rFont val="Times New Roman"/>
        <family val="1"/>
        <charset val="204"/>
      </rPr>
      <t xml:space="preserve"> 130</t>
    </r>
  </si>
  <si>
    <r>
      <t xml:space="preserve">000 1 13 01994 04 </t>
    </r>
    <r>
      <rPr>
        <i/>
        <sz val="11"/>
        <rFont val="Times New Roman"/>
        <family val="1"/>
        <charset val="204"/>
      </rPr>
      <t>5801</t>
    </r>
    <r>
      <rPr>
        <sz val="11"/>
        <rFont val="Times New Roman"/>
        <family val="1"/>
        <charset val="204"/>
      </rPr>
      <t xml:space="preserve"> 130</t>
    </r>
  </si>
  <si>
    <r>
      <t xml:space="preserve">000 1 13 01994 04 </t>
    </r>
    <r>
      <rPr>
        <i/>
        <sz val="11"/>
        <rFont val="Times New Roman"/>
        <family val="1"/>
        <charset val="204"/>
      </rPr>
      <t>5805</t>
    </r>
    <r>
      <rPr>
        <sz val="11"/>
        <rFont val="Times New Roman"/>
        <family val="1"/>
        <charset val="204"/>
      </rPr>
      <t xml:space="preserve"> 130</t>
    </r>
  </si>
  <si>
    <r>
      <t xml:space="preserve">Прочие доходы от оказания платных услуг (работ) получателями средств бюджетов городских округов </t>
    </r>
    <r>
      <rPr>
        <i/>
        <sz val="11"/>
        <rFont val="Times New Roman"/>
        <family val="1"/>
        <charset val="204"/>
      </rPr>
      <t>(в рамках выполнения муниципального задания (доходы Администрации города Ржева от платы за найм муниципального жилья))</t>
    </r>
  </si>
  <si>
    <r>
      <t>Прочие доходы от оказания платных услуг (работ) получателями средств бюджетов городских округов</t>
    </r>
    <r>
      <rPr>
        <i/>
        <sz val="11"/>
        <rFont val="Times New Roman"/>
        <family val="1"/>
        <charset val="204"/>
      </rPr>
      <t xml:space="preserve"> (в рамках выполнения муниципального задания (доходы Администрации города Ржева от оплаты родителями стоимости льготных месячных проездных билетов в общественном транспорте учащимся общеобразовательных школ))</t>
    </r>
  </si>
  <si>
    <r>
      <t xml:space="preserve">Прочие доходы от оказания платных услуг (работ) получателями средств бюджетов городских округов </t>
    </r>
    <r>
      <rPr>
        <i/>
        <sz val="11"/>
        <rFont val="Times New Roman"/>
        <family val="1"/>
        <charset val="204"/>
      </rPr>
      <t>(в рамках выполнения муниципального задания (МУ "Клуб Текстильщик" г. Ржева))</t>
    </r>
  </si>
  <si>
    <r>
      <t xml:space="preserve">Прочие доходы от оказания платных услуг (работ) получателями средств бюджетов городских округов </t>
    </r>
    <r>
      <rPr>
        <i/>
        <sz val="11"/>
        <rFont val="Times New Roman"/>
        <family val="1"/>
        <charset val="204"/>
      </rPr>
      <t>(в рамках выполнения муниципального задания (МУК "Ржевский выставочный зал"))</t>
    </r>
  </si>
  <si>
    <r>
      <t>Прочие доходы от оказания платных услуг (работ) получателями средств бюджетов городских округов</t>
    </r>
    <r>
      <rPr>
        <i/>
        <sz val="11"/>
        <rFont val="Times New Roman"/>
        <family val="1"/>
        <charset val="204"/>
      </rPr>
      <t xml:space="preserve"> (в рамках выполнения муниципального задания (МУК "Ржевская ЦБС"))</t>
    </r>
  </si>
  <si>
    <r>
      <rPr>
        <sz val="11"/>
        <rFont val="Times New Roman"/>
        <family val="1"/>
        <charset val="204"/>
      </rPr>
      <t>Прочие субсидии бюджетам городских округов</t>
    </r>
    <r>
      <rPr>
        <i/>
        <sz val="11"/>
        <rFont val="Times New Roman"/>
        <family val="1"/>
        <charset val="204"/>
      </rPr>
      <t xml:space="preserve"> (на поддержку редакций районных и городских газет)</t>
    </r>
  </si>
  <si>
    <r>
      <t xml:space="preserve">000 2 02 29999 04 </t>
    </r>
    <r>
      <rPr>
        <i/>
        <sz val="11"/>
        <rFont val="Times New Roman"/>
        <family val="1"/>
        <charset val="204"/>
      </rPr>
      <t>2222</t>
    </r>
    <r>
      <rPr>
        <sz val="11"/>
        <rFont val="Times New Roman"/>
        <family val="1"/>
        <charset val="204"/>
      </rPr>
      <t xml:space="preserve"> 150</t>
    </r>
  </si>
  <si>
    <r>
      <t xml:space="preserve">Прочие субсидии бюджетам городских округов </t>
    </r>
    <r>
      <rPr>
        <i/>
        <sz val="11"/>
        <rFont val="Times New Roman"/>
        <family val="1"/>
        <charset val="204"/>
      </rPr>
      <t>(на укрепление материально-технической базы муниципальных дошкольных образовательных организаций)</t>
    </r>
  </si>
  <si>
    <r>
      <t xml:space="preserve">Прочие субсидии бюджетам городских округов </t>
    </r>
    <r>
      <rPr>
        <i/>
        <sz val="11"/>
        <rFont val="Times New Roman"/>
        <family val="1"/>
        <charset val="204"/>
      </rPr>
      <t>(на повышение оплаты труда работникам муниципальных учреждений в связи с увеличением минимального размера оплаты труда)</t>
    </r>
  </si>
  <si>
    <r>
      <t xml:space="preserve">Прочие субсидии бюджетам городских округов </t>
    </r>
    <r>
      <rPr>
        <i/>
        <sz val="11"/>
        <rFont val="Times New Roman"/>
        <family val="1"/>
        <charset val="204"/>
      </rPr>
      <t>(на укрепление материально-технической базы муниципальных спортивных школ)</t>
    </r>
  </si>
  <si>
    <t>000 2 02 20077 04 0000 150</t>
  </si>
  <si>
    <r>
      <t xml:space="preserve">000 2 02 29999 04 </t>
    </r>
    <r>
      <rPr>
        <i/>
        <sz val="11"/>
        <rFont val="Times New Roman"/>
        <family val="1"/>
        <charset val="204"/>
      </rPr>
      <t>2230</t>
    </r>
    <r>
      <rPr>
        <sz val="11"/>
        <rFont val="Times New Roman"/>
        <family val="1"/>
        <charset val="204"/>
      </rPr>
      <t xml:space="preserve"> 150</t>
    </r>
  </si>
  <si>
    <r>
      <t xml:space="preserve">Прочие субсидии бюджетам городских округов </t>
    </r>
    <r>
      <rPr>
        <i/>
        <sz val="11"/>
        <rFont val="Times New Roman"/>
        <family val="1"/>
        <charset val="204"/>
      </rPr>
      <t>(на реализацию мероприятий по благоустройству дворовых и общественных территорий)</t>
    </r>
  </si>
  <si>
    <r>
      <t xml:space="preserve">000 2 02 29999 04 </t>
    </r>
    <r>
      <rPr>
        <i/>
        <sz val="11"/>
        <rFont val="Times New Roman"/>
        <family val="1"/>
        <charset val="204"/>
      </rPr>
      <t>2206</t>
    </r>
    <r>
      <rPr>
        <sz val="11"/>
        <rFont val="Times New Roman"/>
        <family val="1"/>
        <charset val="204"/>
      </rPr>
      <t xml:space="preserve"> 150</t>
    </r>
  </si>
  <si>
    <r>
      <t xml:space="preserve">Прочие субсидии бюджетам городских округов </t>
    </r>
    <r>
      <rPr>
        <i/>
        <sz val="11"/>
        <rFont val="Times New Roman"/>
        <family val="1"/>
        <charset val="204"/>
      </rPr>
      <t>(на проведение капитального ремонта объектов теплоэнергетических комплексов муниципальных образований Тверской области)</t>
    </r>
  </si>
  <si>
    <r>
      <t xml:space="preserve">000 2 02 29999 04 </t>
    </r>
    <r>
      <rPr>
        <i/>
        <sz val="11"/>
        <rFont val="Times New Roman"/>
        <family val="1"/>
        <charset val="204"/>
      </rPr>
      <t>2232</t>
    </r>
    <r>
      <rPr>
        <sz val="11"/>
        <rFont val="Times New Roman"/>
        <family val="1"/>
        <charset val="204"/>
      </rPr>
      <t xml:space="preserve"> 150</t>
    </r>
  </si>
  <si>
    <r>
      <t xml:space="preserve">Прочие субсидии бюджетам городских округов </t>
    </r>
    <r>
      <rPr>
        <i/>
        <sz val="11"/>
        <rFont val="Times New Roman"/>
        <family val="1"/>
        <charset val="204"/>
      </rPr>
      <t>(на повышение оплаты труда работникам муниципальных учреждений в области образования в связи с увеличением минимального размера оплаты труда)</t>
    </r>
  </si>
  <si>
    <t>2022 год</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</si>
  <si>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</si>
  <si>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</si>
  <si>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000 1 16 02020 02 0000 140</t>
  </si>
  <si>
    <t>000 1 16 01053 01 0000 140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</si>
  <si>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</si>
  <si>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</si>
  <si>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</si>
  <si>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</si>
  <si>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</si>
  <si>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</si>
  <si>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</si>
  <si>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</si>
  <si>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</si>
  <si>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</si>
  <si>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</si>
  <si>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</si>
  <si>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</si>
  <si>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</si>
  <si>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</si>
  <si>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</si>
  <si>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</si>
  <si>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</si>
  <si>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</si>
  <si>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000 1 16 01000 01 0000 140</t>
  </si>
  <si>
    <t>Административные штрафы, установленные Кодексом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</si>
  <si>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</si>
  <si>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t>
  </si>
  <si>
    <t>000 1 09 00000 00 0000 000</t>
  </si>
  <si>
    <t>ЗАДОЛЖЕННОСТЬ И ПЕРЕРАСЧЕТЫ ПО ОТМЕНЕННЫМ НАЛОГАМ, СБОРАМ И ИНЫМ ОБЯЗАТЕЛЬНЫМ ПЛАТЕЖАМ</t>
  </si>
  <si>
    <t>000 1 09 04052 04 0000 110</t>
  </si>
  <si>
    <t>Земельный налог (по обязательствам, возникшим до 1 января 2006 года), мобилизуемый на территориях городских округов</t>
  </si>
  <si>
    <t>000 1 09 07052 04 0000 110</t>
  </si>
  <si>
    <t>Прочие местные налоги и сборы, мобилизуемые на территориях городских округов</t>
  </si>
  <si>
    <t>Субсидии бюджетам городских округов на реализацию мероприятий государственной программы Российской Федерации "Доступная среда"</t>
  </si>
  <si>
    <r>
      <t>Прочие субсидии бюджетам городских округов (</t>
    </r>
    <r>
      <rPr>
        <i/>
        <sz val="11"/>
        <rFont val="Times New Roman"/>
        <family val="1"/>
        <charset val="204"/>
      </rPr>
      <t>на реализацию Закона Тверской области от 16.02.2009 №7-ЗО "О статусе города Тверской области, удостоенного почетного звания Российской Федерации "Город воинской славы"")</t>
    </r>
  </si>
  <si>
    <r>
      <t xml:space="preserve">000 2 02 49999 04 </t>
    </r>
    <r>
      <rPr>
        <i/>
        <sz val="11"/>
        <rFont val="Times New Roman"/>
        <family val="1"/>
        <charset val="204"/>
      </rPr>
      <t>2233</t>
    </r>
    <r>
      <rPr>
        <sz val="11"/>
        <rFont val="Times New Roman"/>
        <family val="1"/>
        <charset val="204"/>
      </rPr>
      <t xml:space="preserve"> 150</t>
    </r>
  </si>
  <si>
    <r>
      <t xml:space="preserve">Прочие межбюджетные трансферты, передаваемые бюджетам городских округов </t>
    </r>
    <r>
      <rPr>
        <i/>
        <sz val="11"/>
        <rFont val="Times New Roman"/>
        <family val="1"/>
        <charset val="204"/>
      </rPr>
      <t>(на приобретение и установку детских игровых комплексов)</t>
    </r>
  </si>
  <si>
    <r>
      <t xml:space="preserve">000 2 02 29999 04 </t>
    </r>
    <r>
      <rPr>
        <i/>
        <sz val="11"/>
        <rFont val="Times New Roman"/>
        <family val="1"/>
        <charset val="204"/>
      </rPr>
      <t>2209</t>
    </r>
    <r>
      <rPr>
        <sz val="11"/>
        <rFont val="Times New Roman"/>
        <family val="1"/>
        <charset val="204"/>
      </rPr>
      <t xml:space="preserve"> 150</t>
    </r>
  </si>
  <si>
    <r>
      <t xml:space="preserve">Прочие субсидии бюджетам городских округов </t>
    </r>
    <r>
      <rPr>
        <i/>
        <sz val="11"/>
        <rFont val="Times New Roman"/>
        <family val="1"/>
        <charset val="204"/>
      </rPr>
      <t>(на обеспечение жильем молодых семей без привлечения средств федерального бюджета)</t>
    </r>
  </si>
  <si>
    <r>
      <t xml:space="preserve">000 2 02 20077 04 </t>
    </r>
    <r>
      <rPr>
        <i/>
        <sz val="11"/>
        <rFont val="Times New Roman"/>
        <family val="1"/>
        <charset val="204"/>
      </rPr>
      <t>2131</t>
    </r>
    <r>
      <rPr>
        <sz val="11"/>
        <rFont val="Times New Roman"/>
        <family val="1"/>
        <charset val="204"/>
      </rPr>
      <t xml:space="preserve"> 150</t>
    </r>
  </si>
  <si>
    <r>
      <t xml:space="preserve">Субсидии бюджетам городских округов на софинансирование капитальных вложений в объекты муниципальной собственности </t>
    </r>
    <r>
      <rPr>
        <i/>
        <sz val="11"/>
        <rFont val="Times New Roman"/>
        <family val="1"/>
        <charset val="204"/>
      </rPr>
      <t>(на модернизацию объектов теплоэнергетических комплексов муниципальных образований Тверской области)</t>
    </r>
  </si>
  <si>
    <t>000 2 02 25243 04 0000 150</t>
  </si>
  <si>
    <t>Субсидии бюджетам городских округов на строительство и реконструкцию (модернизацию) объектов питьевого водоснабжения</t>
  </si>
  <si>
    <t>Субсидии бюджетам городских округов на реализацию программ формирования современной городской среды</t>
  </si>
  <si>
    <t>000 2 02 25304 04 0000 150</t>
  </si>
  <si>
    <t>Субсидии бюджетам городских округов на организацию бесплатного горячего питания обучающихся, получающих начальное общее образование в муниципальных образовательных организациях</t>
  </si>
  <si>
    <r>
      <t xml:space="preserve">000 2 02 20077 04 </t>
    </r>
    <r>
      <rPr>
        <i/>
        <sz val="11"/>
        <rFont val="Times New Roman"/>
        <family val="1"/>
        <charset val="204"/>
      </rPr>
      <t>2001</t>
    </r>
    <r>
      <rPr>
        <sz val="11"/>
        <rFont val="Times New Roman"/>
        <family val="1"/>
        <charset val="204"/>
      </rPr>
      <t xml:space="preserve"> 150</t>
    </r>
  </si>
  <si>
    <r>
      <t xml:space="preserve">Субсидии бюджетам городских округов на софинансирование капитальных вложений в объекты муниципальной собственности </t>
    </r>
    <r>
      <rPr>
        <i/>
        <sz val="11"/>
        <rFont val="Times New Roman"/>
        <family val="1"/>
        <charset val="204"/>
      </rPr>
      <t>(на развитие системы газоснабжения населенных пунктов Тверской области)</t>
    </r>
  </si>
  <si>
    <t>000 2 02 35303 04 0000 150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</si>
  <si>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</si>
  <si>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000 2 02 35303 00 0000 150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</si>
  <si>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</si>
  <si>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000 2 04 04099 04 0000 150 </t>
  </si>
  <si>
    <t>"О бюджете муниципального образования</t>
  </si>
  <si>
    <t xml:space="preserve">Тверской области города Ржев на 2021 год </t>
  </si>
  <si>
    <t xml:space="preserve">ПРОГНОЗИРУЕМЫЕ ДОХОДЫ БЮДЖЕТА ГОРОДА РЖЕВА НА 2021 ГОД </t>
  </si>
  <si>
    <t xml:space="preserve">И НА ПЛАНОВЫЙ ПЕРИОД 2022 И 2023 ГОДОВ </t>
  </si>
  <si>
    <t>2023 год</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</si>
  <si>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</si>
  <si>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</si>
  <si>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r>
      <t xml:space="preserve">000 1 16 01053 01 </t>
    </r>
    <r>
      <rPr>
        <i/>
        <sz val="11"/>
        <rFont val="Times New Roman"/>
        <family val="1"/>
        <charset val="204"/>
      </rPr>
      <t>0035</t>
    </r>
    <r>
      <rPr>
        <sz val="11"/>
        <rFont val="Times New Roman"/>
        <family val="1"/>
        <charset val="204"/>
      </rPr>
      <t xml:space="preserve"> 140</t>
    </r>
  </si>
  <si>
    <r>
      <t xml:space="preserve">000 1 16 01053 01 </t>
    </r>
    <r>
      <rPr>
        <i/>
        <sz val="11"/>
        <rFont val="Times New Roman"/>
        <family val="1"/>
        <charset val="204"/>
      </rPr>
      <t>0059</t>
    </r>
    <r>
      <rPr>
        <sz val="11"/>
        <rFont val="Times New Roman"/>
        <family val="1"/>
        <charset val="204"/>
      </rPr>
      <t xml:space="preserve"> 140</t>
    </r>
  </si>
  <si>
    <r>
      <t xml:space="preserve">000 1 16 01053 01 </t>
    </r>
    <r>
      <rPr>
        <i/>
        <sz val="11"/>
        <rFont val="Times New Roman"/>
        <family val="1"/>
        <charset val="204"/>
      </rPr>
      <t>9000</t>
    </r>
    <r>
      <rPr>
        <sz val="11"/>
        <rFont val="Times New Roman"/>
        <family val="1"/>
        <charset val="204"/>
      </rPr>
      <t xml:space="preserve"> 140</t>
    </r>
  </si>
  <si>
    <r>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r>
    <r>
      <rPr>
        <i/>
        <sz val="11"/>
        <rFont val="Times New Roman"/>
        <family val="1"/>
        <charset val="204"/>
      </rPr>
      <t>(штрафы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r>
  </si>
  <si>
    <r>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r>
    <r>
      <rPr>
        <i/>
        <sz val="11"/>
        <rFont val="Times New Roman"/>
        <family val="1"/>
        <charset val="204"/>
      </rPr>
      <t>(штрафы за нарушение порядка рассмотрения обращений граждан)</t>
    </r>
  </si>
  <si>
    <r>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r>
    <r>
      <rPr>
        <i/>
        <sz val="11"/>
        <rFont val="Times New Roman"/>
        <family val="1"/>
        <charset val="204"/>
      </rPr>
      <t>(иные штрафы)</t>
    </r>
  </si>
  <si>
    <r>
      <t xml:space="preserve">000 1 16 01063 01 </t>
    </r>
    <r>
      <rPr>
        <i/>
        <sz val="11"/>
        <rFont val="Times New Roman"/>
        <family val="1"/>
        <charset val="204"/>
      </rPr>
      <t>0008</t>
    </r>
    <r>
      <rPr>
        <sz val="11"/>
        <rFont val="Times New Roman"/>
        <family val="1"/>
        <charset val="204"/>
      </rPr>
      <t xml:space="preserve"> 140</t>
    </r>
  </si>
  <si>
    <r>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r>
    <r>
      <rPr>
        <i/>
        <sz val="11"/>
        <rFont val="Times New Roman"/>
        <family val="1"/>
        <charset val="204"/>
      </rPr>
      <t>(штрафы за незаконный оборот наркотических средств, психотропных веществ или их аналогов и незаконные приобретение, хранение, перевозку растений, срдержащих наркотические средства или психотропные вещества, либо их частей, содержащих наркотические средства или психотропные вещества)</t>
    </r>
  </si>
  <si>
    <r>
      <t xml:space="preserve">335 1 16 01063 01 </t>
    </r>
    <r>
      <rPr>
        <i/>
        <sz val="11"/>
        <rFont val="Times New Roman"/>
        <family val="1"/>
        <charset val="204"/>
      </rPr>
      <t>0009</t>
    </r>
    <r>
      <rPr>
        <sz val="11"/>
        <rFont val="Times New Roman"/>
        <family val="1"/>
        <charset val="204"/>
      </rPr>
      <t xml:space="preserve"> 140</t>
    </r>
  </si>
  <si>
    <r>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r>
    <r>
      <rPr>
        <i/>
        <sz val="11"/>
        <rFont val="Times New Roman"/>
        <family val="1"/>
        <charset val="204"/>
      </rPr>
      <t>(штрафы за потребление наркотических средств или психотропных веществ без назначения врача либо новых потенциально опасных психоактивных веществ)</t>
    </r>
  </si>
  <si>
    <r>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r>
    <r>
      <rPr>
        <i/>
        <sz val="11"/>
        <rFont val="Times New Roman"/>
        <family val="1"/>
        <charset val="204"/>
      </rPr>
      <t>(штрафы за уклонение от прохождения диагностики, профилактических мероприятий, лечение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r>
  </si>
  <si>
    <r>
      <t xml:space="preserve">000 1 16 01063 01 </t>
    </r>
    <r>
      <rPr>
        <i/>
        <sz val="11"/>
        <rFont val="Times New Roman"/>
        <family val="1"/>
        <charset val="204"/>
      </rPr>
      <t>9000</t>
    </r>
    <r>
      <rPr>
        <sz val="11"/>
        <rFont val="Times New Roman"/>
        <family val="1"/>
        <charset val="204"/>
      </rPr>
      <t xml:space="preserve"> 140</t>
    </r>
  </si>
  <si>
    <r>
      <t xml:space="preserve">000 1 16 01063 01 </t>
    </r>
    <r>
      <rPr>
        <i/>
        <sz val="11"/>
        <rFont val="Times New Roman"/>
        <family val="1"/>
        <charset val="204"/>
      </rPr>
      <t>0091</t>
    </r>
    <r>
      <rPr>
        <sz val="11"/>
        <rFont val="Times New Roman"/>
        <family val="1"/>
        <charset val="204"/>
      </rPr>
      <t xml:space="preserve"> 140</t>
    </r>
  </si>
  <si>
    <r>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r>
    <r>
      <rPr>
        <i/>
        <sz val="11"/>
        <rFont val="Times New Roman"/>
        <family val="1"/>
        <charset val="204"/>
      </rPr>
      <t>(иные штрафы)</t>
    </r>
  </si>
  <si>
    <r>
      <t xml:space="preserve">000 1 16 01073 01 </t>
    </r>
    <r>
      <rPr>
        <i/>
        <sz val="11"/>
        <rFont val="Times New Roman"/>
        <family val="1"/>
        <charset val="204"/>
      </rPr>
      <t>0017</t>
    </r>
    <r>
      <rPr>
        <sz val="11"/>
        <rFont val="Times New Roman"/>
        <family val="1"/>
        <charset val="204"/>
      </rPr>
      <t xml:space="preserve"> 140</t>
    </r>
  </si>
  <si>
    <r>
      <t xml:space="preserve">000 1 16 01073 01 </t>
    </r>
    <r>
      <rPr>
        <i/>
        <sz val="11"/>
        <rFont val="Times New Roman"/>
        <family val="1"/>
        <charset val="204"/>
      </rPr>
      <t>0019</t>
    </r>
    <r>
      <rPr>
        <sz val="11"/>
        <rFont val="Times New Roman"/>
        <family val="1"/>
        <charset val="204"/>
      </rPr>
      <t xml:space="preserve"> 140</t>
    </r>
  </si>
  <si>
    <r>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r>
    <r>
      <rPr>
        <i/>
        <sz val="11"/>
        <rFont val="Times New Roman"/>
        <family val="1"/>
        <charset val="204"/>
      </rPr>
      <t>(штрафы за уничтожение или повреждение чужого имущества)</t>
    </r>
  </si>
  <si>
    <r>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r>
    <r>
      <rPr>
        <i/>
        <sz val="11"/>
        <rFont val="Times New Roman"/>
        <family val="1"/>
        <charset val="204"/>
      </rPr>
      <t>(штрафы за самовольное подключение и использование электрической, тепловой энергии, нефти или газа)</t>
    </r>
  </si>
  <si>
    <r>
      <t xml:space="preserve">000 1 16 01074 01 </t>
    </r>
    <r>
      <rPr>
        <i/>
        <sz val="11"/>
        <rFont val="Times New Roman"/>
        <family val="1"/>
        <charset val="204"/>
      </rPr>
      <t>0071</t>
    </r>
    <r>
      <rPr>
        <sz val="11"/>
        <rFont val="Times New Roman"/>
        <family val="1"/>
        <charset val="204"/>
      </rPr>
      <t xml:space="preserve"> 140</t>
    </r>
  </si>
  <si>
    <r>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муниципального контроля </t>
    </r>
    <r>
      <rPr>
        <i/>
        <sz val="11"/>
        <rFont val="Times New Roman"/>
        <family val="1"/>
        <charset val="204"/>
      </rPr>
      <t>(штрафы за самовольное занятие земельного участка)</t>
    </r>
  </si>
  <si>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муниципального контроля </t>
  </si>
  <si>
    <t>000 1 16 01074 01 0000 140</t>
  </si>
  <si>
    <r>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t>
    </r>
    <r>
      <rPr>
        <i/>
        <sz val="11"/>
        <rFont val="Times New Roman"/>
        <family val="1"/>
        <charset val="204"/>
      </rPr>
      <t>(штрафы за нарушение правил охоты, правил, регламентирующих рыболовство и другие виды пользования объектами животного мира)</t>
    </r>
  </si>
  <si>
    <r>
      <t xml:space="preserve">335 1 16 01083 01 </t>
    </r>
    <r>
      <rPr>
        <i/>
        <sz val="11"/>
        <rFont val="Times New Roman"/>
        <family val="1"/>
        <charset val="204"/>
      </rPr>
      <t>0037</t>
    </r>
    <r>
      <rPr>
        <sz val="11"/>
        <rFont val="Times New Roman"/>
        <family val="1"/>
        <charset val="204"/>
      </rPr>
      <t xml:space="preserve"> 140</t>
    </r>
  </si>
  <si>
    <r>
      <t xml:space="preserve">000 1 16 01133 01 </t>
    </r>
    <r>
      <rPr>
        <i/>
        <sz val="11"/>
        <rFont val="Times New Roman"/>
        <family val="1"/>
        <charset val="204"/>
      </rPr>
      <t>9000</t>
    </r>
    <r>
      <rPr>
        <sz val="11"/>
        <rFont val="Times New Roman"/>
        <family val="1"/>
        <charset val="204"/>
      </rPr>
      <t xml:space="preserve"> 140</t>
    </r>
  </si>
  <si>
    <r>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r>
    <r>
      <rPr>
        <i/>
        <sz val="11"/>
        <rFont val="Times New Roman"/>
        <family val="1"/>
        <charset val="204"/>
      </rPr>
      <t>(иные штрафы)</t>
    </r>
  </si>
  <si>
    <r>
      <t xml:space="preserve">000 1 16 01143 01 </t>
    </r>
    <r>
      <rPr>
        <i/>
        <sz val="11"/>
        <rFont val="Times New Roman"/>
        <family val="1"/>
        <charset val="204"/>
      </rPr>
      <t>0016</t>
    </r>
    <r>
      <rPr>
        <sz val="11"/>
        <rFont val="Times New Roman"/>
        <family val="1"/>
        <charset val="204"/>
      </rPr>
      <t xml:space="preserve"> 140</t>
    </r>
  </si>
  <si>
    <r>
      <t xml:space="preserve">000 1 16 01143 01 </t>
    </r>
    <r>
      <rPr>
        <i/>
        <sz val="11"/>
        <rFont val="Times New Roman"/>
        <family val="1"/>
        <charset val="204"/>
      </rPr>
      <t>9000</t>
    </r>
    <r>
      <rPr>
        <sz val="11"/>
        <rFont val="Times New Roman"/>
        <family val="1"/>
        <charset val="204"/>
      </rPr>
      <t xml:space="preserve"> 140</t>
    </r>
  </si>
  <si>
    <r>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r>
    <r>
      <rPr>
        <i/>
        <sz val="11"/>
        <rFont val="Times New Roman"/>
        <family val="1"/>
        <charset val="204"/>
      </rPr>
      <t>(штрафы за нарушение правил продажи этилового спирта, алкогольной и спиртосодержащей продукции)</t>
    </r>
  </si>
  <si>
    <r>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r>
    <r>
      <rPr>
        <i/>
        <sz val="11"/>
        <rFont val="Times New Roman"/>
        <family val="1"/>
        <charset val="204"/>
      </rPr>
      <t>(иные штрафы)</t>
    </r>
  </si>
  <si>
    <r>
      <t xml:space="preserve">000 1 16 01153 01 </t>
    </r>
    <r>
      <rPr>
        <i/>
        <sz val="11"/>
        <rFont val="Times New Roman"/>
        <family val="1"/>
        <charset val="204"/>
      </rPr>
      <t>0005</t>
    </r>
    <r>
      <rPr>
        <sz val="11"/>
        <rFont val="Times New Roman"/>
        <family val="1"/>
        <charset val="204"/>
      </rPr>
      <t xml:space="preserve"> 140</t>
    </r>
  </si>
  <si>
    <r>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r>
    <r>
      <rPr>
        <i/>
        <sz val="11"/>
        <color indexed="8"/>
        <rFont val="Times New Roman"/>
        <family val="1"/>
        <charset val="204"/>
      </rPr>
      <t>(штрафы за нарушение сроков представления налоговой декларации (расчета по страховым взносам))</t>
    </r>
  </si>
  <si>
    <r>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r>
    <r>
      <rPr>
        <i/>
        <sz val="11"/>
        <color indexed="8"/>
        <rFont val="Times New Roman"/>
        <family val="1"/>
        <charset val="204"/>
      </rPr>
      <t>(штрафы за непредставление (несообщение) сведений, необходимых для осуществления налогового контроля)</t>
    </r>
  </si>
  <si>
    <r>
      <t xml:space="preserve">000 1 16 01153 01 </t>
    </r>
    <r>
      <rPr>
        <i/>
        <sz val="11"/>
        <rFont val="Times New Roman"/>
        <family val="1"/>
        <charset val="204"/>
      </rPr>
      <t>0006</t>
    </r>
    <r>
      <rPr>
        <sz val="11"/>
        <rFont val="Times New Roman"/>
        <family val="1"/>
        <charset val="204"/>
      </rPr>
      <t xml:space="preserve"> 140</t>
    </r>
  </si>
  <si>
    <r>
      <t xml:space="preserve">000 1 16 01153 01 </t>
    </r>
    <r>
      <rPr>
        <i/>
        <sz val="11"/>
        <rFont val="Times New Roman"/>
        <family val="1"/>
        <charset val="204"/>
      </rPr>
      <t>9000</t>
    </r>
    <r>
      <rPr>
        <sz val="11"/>
        <rFont val="Times New Roman"/>
        <family val="1"/>
        <charset val="204"/>
      </rPr>
      <t xml:space="preserve"> 140</t>
    </r>
  </si>
  <si>
    <r>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r>
    <r>
      <rPr>
        <i/>
        <sz val="11"/>
        <color indexed="8"/>
        <rFont val="Times New Roman"/>
        <family val="1"/>
        <charset val="204"/>
      </rPr>
      <t>(иные штрафы)</t>
    </r>
  </si>
  <si>
    <r>
      <t xml:space="preserve">000 1 16 01173 01 </t>
    </r>
    <r>
      <rPr>
        <i/>
        <sz val="11"/>
        <rFont val="Times New Roman"/>
        <family val="1"/>
        <charset val="204"/>
      </rPr>
      <t>9000</t>
    </r>
    <r>
      <rPr>
        <sz val="11"/>
        <rFont val="Times New Roman"/>
        <family val="1"/>
        <charset val="204"/>
      </rPr>
      <t xml:space="preserve"> 140</t>
    </r>
  </si>
  <si>
    <r>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r>
    <r>
      <rPr>
        <i/>
        <sz val="11"/>
        <color indexed="8"/>
        <rFont val="Times New Roman"/>
        <family val="1"/>
        <charset val="204"/>
      </rPr>
      <t>(иные штрафы)</t>
    </r>
  </si>
  <si>
    <r>
      <t xml:space="preserve">000 1 16 01193 01 </t>
    </r>
    <r>
      <rPr>
        <i/>
        <sz val="11"/>
        <rFont val="Times New Roman"/>
        <family val="1"/>
        <charset val="204"/>
      </rPr>
      <t>0005</t>
    </r>
    <r>
      <rPr>
        <sz val="11"/>
        <rFont val="Times New Roman"/>
        <family val="1"/>
        <charset val="204"/>
      </rPr>
      <t xml:space="preserve"> 140</t>
    </r>
  </si>
  <si>
    <r>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r>
    <r>
      <rPr>
        <i/>
        <sz val="11"/>
        <rFont val="Times New Roman"/>
        <family val="1"/>
        <charset val="204"/>
      </rPr>
      <t>(штрафы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r>
  </si>
  <si>
    <r>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r>
    <r>
      <rPr>
        <i/>
        <sz val="11"/>
        <rFont val="Times New Roman"/>
        <family val="1"/>
        <charset val="204"/>
      </rPr>
      <t xml:space="preserve">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r>
  </si>
  <si>
    <r>
      <t xml:space="preserve">000 1 16 01193 01 </t>
    </r>
    <r>
      <rPr>
        <i/>
        <sz val="11"/>
        <rFont val="Times New Roman"/>
        <family val="1"/>
        <charset val="204"/>
      </rPr>
      <t>0401</t>
    </r>
    <r>
      <rPr>
        <sz val="11"/>
        <rFont val="Times New Roman"/>
        <family val="1"/>
        <charset val="204"/>
      </rPr>
      <t xml:space="preserve"> 140</t>
    </r>
  </si>
  <si>
    <r>
      <t xml:space="preserve">000 1 16 01193 01 </t>
    </r>
    <r>
      <rPr>
        <i/>
        <sz val="11"/>
        <rFont val="Times New Roman"/>
        <family val="1"/>
        <charset val="204"/>
      </rPr>
      <t>0030</t>
    </r>
    <r>
      <rPr>
        <sz val="11"/>
        <rFont val="Times New Roman"/>
        <family val="1"/>
        <charset val="204"/>
      </rPr>
      <t xml:space="preserve"> 140</t>
    </r>
  </si>
  <si>
    <r>
      <t xml:space="preserve">000 1 16 01193 01 </t>
    </r>
    <r>
      <rPr>
        <i/>
        <sz val="11"/>
        <rFont val="Times New Roman"/>
        <family val="1"/>
        <charset val="204"/>
      </rPr>
      <t>9000</t>
    </r>
    <r>
      <rPr>
        <sz val="11"/>
        <rFont val="Times New Roman"/>
        <family val="1"/>
        <charset val="204"/>
      </rPr>
      <t xml:space="preserve"> 140</t>
    </r>
  </si>
  <si>
    <r>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r>
    <r>
      <rPr>
        <i/>
        <sz val="11"/>
        <rFont val="Times New Roman"/>
        <family val="1"/>
        <charset val="204"/>
      </rPr>
      <t xml:space="preserve"> (штрафы за нарушение требований к ведению образовательной деятельности и организации образовательного процесса)</t>
    </r>
  </si>
  <si>
    <r>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r>
    <r>
      <rPr>
        <i/>
        <sz val="11"/>
        <rFont val="Times New Roman"/>
        <family val="1"/>
        <charset val="204"/>
      </rPr>
      <t>(иные штрафы)</t>
    </r>
  </si>
  <si>
    <r>
      <t xml:space="preserve">000 1 16 01203 01 </t>
    </r>
    <r>
      <rPr>
        <i/>
        <sz val="11"/>
        <rFont val="Times New Roman"/>
        <family val="1"/>
        <charset val="204"/>
      </rPr>
      <t>0005</t>
    </r>
    <r>
      <rPr>
        <sz val="11"/>
        <rFont val="Times New Roman"/>
        <family val="1"/>
        <charset val="204"/>
      </rPr>
      <t xml:space="preserve"> 140</t>
    </r>
  </si>
  <si>
    <r>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r>
    <r>
      <rPr>
        <i/>
        <sz val="11"/>
        <color indexed="8"/>
        <rFont val="Times New Roman"/>
        <family val="1"/>
        <charset val="204"/>
      </rPr>
      <t>(штрафы за нарушение требований режима чрезвычайного положения)</t>
    </r>
  </si>
  <si>
    <r>
      <t xml:space="preserve">000 1 16 01203 01 </t>
    </r>
    <r>
      <rPr>
        <i/>
        <sz val="11"/>
        <rFont val="Times New Roman"/>
        <family val="1"/>
        <charset val="204"/>
      </rPr>
      <t>0021</t>
    </r>
    <r>
      <rPr>
        <sz val="11"/>
        <rFont val="Times New Roman"/>
        <family val="1"/>
        <charset val="204"/>
      </rPr>
      <t xml:space="preserve"> 140</t>
    </r>
  </si>
  <si>
    <r>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r>
    <r>
      <rPr>
        <i/>
        <sz val="11"/>
        <color indexed="8"/>
        <rFont val="Times New Roman"/>
        <family val="1"/>
        <charset val="204"/>
      </rPr>
      <t>(штрафы за появление в общественных местах в состоянии опьянения)</t>
    </r>
  </si>
  <si>
    <r>
      <t xml:space="preserve">000 1 16 01203 01 </t>
    </r>
    <r>
      <rPr>
        <i/>
        <sz val="11"/>
        <rFont val="Times New Roman"/>
        <family val="1"/>
        <charset val="204"/>
      </rPr>
      <t>9000</t>
    </r>
    <r>
      <rPr>
        <sz val="11"/>
        <rFont val="Times New Roman"/>
        <family val="1"/>
        <charset val="204"/>
      </rPr>
      <t xml:space="preserve"> 140</t>
    </r>
  </si>
  <si>
    <r>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r>
    <r>
      <rPr>
        <i/>
        <sz val="11"/>
        <color indexed="8"/>
        <rFont val="Times New Roman"/>
        <family val="1"/>
        <charset val="204"/>
      </rPr>
      <t>(иные штрафы)</t>
    </r>
  </si>
  <si>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</si>
  <si>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</si>
  <si>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000 1 16 10123 01 0000 140</t>
  </si>
  <si>
    <r>
      <t xml:space="preserve">000 1 16 10123 01 </t>
    </r>
    <r>
      <rPr>
        <i/>
        <sz val="11"/>
        <rFont val="Times New Roman"/>
        <family val="1"/>
        <charset val="204"/>
      </rPr>
      <t>0041</t>
    </r>
    <r>
      <rPr>
        <sz val="11"/>
        <rFont val="Times New Roman"/>
        <family val="1"/>
        <charset val="204"/>
      </rPr>
      <t xml:space="preserve"> 140</t>
    </r>
  </si>
  <si>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до 1 января 2020 года</t>
  </si>
  <si>
    <t>000 1 16 10129 01 0000 140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</si>
  <si>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 </t>
  </si>
  <si>
    <r>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 </t>
    </r>
    <r>
      <rPr>
        <i/>
        <sz val="11"/>
        <rFont val="Times New Roman"/>
        <family val="1"/>
        <charset val="204"/>
      </rPr>
      <t>(доходы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r>
  </si>
  <si>
    <t>000 2 02 35469 04 0000 150</t>
  </si>
  <si>
    <t>Субвенции бюджетам городских округов на проведение Всероссийской переписи населения 2020 года</t>
  </si>
  <si>
    <t>000 1 01 02080 01 0000 110</t>
  </si>
  <si>
    <t>Налог на доходы физических лиц части суммы налога, превышающей 650 000 рублей, относящейся к части налоговой базы, превышающей 5 000 000 рублей</t>
  </si>
  <si>
    <t>000 1 05 01000 00 0000 110</t>
  </si>
  <si>
    <t>Налоги, взимаемые с применением упрощенной системы налогообложения</t>
  </si>
  <si>
    <t>000 1 05 01011 01 0000 110</t>
  </si>
  <si>
    <t>000 1 05 01012 01 0000 110</t>
  </si>
  <si>
    <t>000 1 05 01010 01 0000 110</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</si>
  <si>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</si>
  <si>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</si>
  <si>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</si>
  <si>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</si>
  <si>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</si>
  <si>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</si>
  <si>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</si>
  <si>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</si>
  <si>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000 1 05 01050 01 0000 110</t>
  </si>
  <si>
    <t>Минимальный налог, зачисляемый в бюджеты субъектов Российской Федерации (за налоговые периоды, истекшие до 1 января 2016 года)</t>
  </si>
  <si>
    <t>000 2 02 10000 00 0000 150</t>
  </si>
  <si>
    <t>000 2 02 15002 04 0000 150</t>
  </si>
  <si>
    <r>
      <t xml:space="preserve">000 2 04 04099 04 </t>
    </r>
    <r>
      <rPr>
        <i/>
        <sz val="11"/>
        <rFont val="Times New Roman"/>
        <family val="1"/>
        <charset val="204"/>
      </rPr>
      <t>9029</t>
    </r>
    <r>
      <rPr>
        <sz val="11"/>
        <rFont val="Times New Roman"/>
        <family val="1"/>
        <charset val="204"/>
      </rPr>
      <t xml:space="preserve"> 150</t>
    </r>
  </si>
  <si>
    <r>
      <t xml:space="preserve">Прочие безвозмездные поступления от негосударственных организаций в бюджеты городских округов </t>
    </r>
    <r>
      <rPr>
        <i/>
        <sz val="11"/>
        <rFont val="Times New Roman"/>
        <family val="1"/>
        <charset val="204"/>
      </rPr>
      <t>(на реализацию программы по поддержке местных инициатив в Тверской области "Благоустройство территории западной и южной сторон дома № 2А по адресу: Тверская обл., г. Ржев, Осташковский проезд")</t>
    </r>
  </si>
  <si>
    <r>
      <t xml:space="preserve">000 2 07 04050 04 </t>
    </r>
    <r>
      <rPr>
        <i/>
        <sz val="11"/>
        <rFont val="Times New Roman"/>
        <family val="1"/>
        <charset val="204"/>
      </rPr>
      <t>9029</t>
    </r>
    <r>
      <rPr>
        <sz val="11"/>
        <rFont val="Times New Roman"/>
        <family val="1"/>
        <charset val="204"/>
      </rPr>
      <t xml:space="preserve"> 150</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</si>
  <si>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"Благоустройство территории западной и южной сторон дома № 2А по адресу: Тверская обл., г. Ржев, Осташковский проезд")</t>
    </r>
  </si>
  <si>
    <r>
      <t xml:space="preserve">000 2 04 04099 04 </t>
    </r>
    <r>
      <rPr>
        <i/>
        <sz val="11"/>
        <rFont val="Times New Roman"/>
        <family val="1"/>
        <charset val="204"/>
      </rPr>
      <t>9025</t>
    </r>
    <r>
      <rPr>
        <sz val="11"/>
        <rFont val="Times New Roman"/>
        <family val="1"/>
        <charset val="204"/>
      </rPr>
      <t xml:space="preserve"> 150</t>
    </r>
  </si>
  <si>
    <r>
      <t xml:space="preserve">000 2 04 04099 04 </t>
    </r>
    <r>
      <rPr>
        <i/>
        <sz val="11"/>
        <rFont val="Times New Roman"/>
        <family val="1"/>
        <charset val="204"/>
      </rPr>
      <t>9026</t>
    </r>
    <r>
      <rPr>
        <sz val="11"/>
        <rFont val="Times New Roman"/>
        <family val="1"/>
        <charset val="204"/>
      </rPr>
      <t xml:space="preserve"> 150</t>
    </r>
  </si>
  <si>
    <r>
      <t xml:space="preserve">000 2 07 04050 04 </t>
    </r>
    <r>
      <rPr>
        <i/>
        <sz val="11"/>
        <rFont val="Times New Roman"/>
        <family val="1"/>
        <charset val="204"/>
      </rPr>
      <t>9025</t>
    </r>
    <r>
      <rPr>
        <sz val="11"/>
        <rFont val="Times New Roman"/>
        <family val="1"/>
        <charset val="204"/>
      </rPr>
      <t>150</t>
    </r>
  </si>
  <si>
    <r>
      <t xml:space="preserve">000 2 07 04050 04 </t>
    </r>
    <r>
      <rPr>
        <i/>
        <sz val="11"/>
        <rFont val="Times New Roman"/>
        <family val="1"/>
        <charset val="204"/>
      </rPr>
      <t>9026</t>
    </r>
    <r>
      <rPr>
        <sz val="11"/>
        <rFont val="Times New Roman"/>
        <family val="1"/>
        <charset val="204"/>
      </rPr>
      <t xml:space="preserve"> 150</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</si>
  <si>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"Благоустройство придомовой территории по адресу: Тверская обл., г. Ржев, ул. Республиканская, дом 11/30")</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</si>
  <si>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"Благоустройство придомовой территории по адресу: Тверская обл., г. Ржев, ул. 8 Марта, дом 31")</t>
    </r>
  </si>
  <si>
    <r>
      <t xml:space="preserve">Прочие безвозмездные поступления от негосударственных организаций в бюджеты городских округов </t>
    </r>
    <r>
      <rPr>
        <i/>
        <sz val="11"/>
        <rFont val="Times New Roman"/>
        <family val="1"/>
        <charset val="204"/>
      </rPr>
      <t>(на реализацию программы по поддержке местных инициатив в Тверской области "Благоустройство придомовой территории по адресу: Тверская обл., г. Ржев, ул. 8 Марта, дом 31")</t>
    </r>
  </si>
  <si>
    <r>
      <t xml:space="preserve">Прочие безвозмездные поступления от негосударственных организаций в бюджеты городских округов </t>
    </r>
    <r>
      <rPr>
        <i/>
        <sz val="11"/>
        <rFont val="Times New Roman"/>
        <family val="1"/>
        <charset val="204"/>
      </rPr>
      <t>(на реализацию программы по поддержке местных инициатив в Тверской области "Благоустройство придомовой территории по адресу: Тверская обл., г. Ржев, ул. Республиканская, дом 11/30")</t>
    </r>
  </si>
  <si>
    <t>Приложение № 6</t>
  </si>
  <si>
    <t xml:space="preserve">      от ___________ № __ </t>
  </si>
  <si>
    <t>и на плановый период 2022 и 2023 годов"</t>
  </si>
</sst>
</file>

<file path=xl/styles.xml><?xml version="1.0" encoding="utf-8"?>
<styleSheet xmlns="http://schemas.openxmlformats.org/spreadsheetml/2006/main">
  <numFmts count="2">
    <numFmt numFmtId="164" formatCode="#,##0.0"/>
    <numFmt numFmtId="165" formatCode="0.0"/>
  </numFmts>
  <fonts count="12">
    <font>
      <sz val="11"/>
      <color theme="1"/>
      <name val="Calibri"/>
      <family val="2"/>
      <charset val="204"/>
      <scheme val="minor"/>
    </font>
    <font>
      <sz val="9"/>
      <name val="Times New Roman"/>
      <family val="1"/>
      <charset val="204"/>
    </font>
    <font>
      <sz val="10"/>
      <name val="Times New Roman"/>
      <family val="1"/>
      <charset val="204"/>
    </font>
    <font>
      <b/>
      <sz val="12"/>
      <name val="Times New Roman"/>
      <family val="1"/>
      <charset val="204"/>
    </font>
    <font>
      <b/>
      <sz val="13"/>
      <name val="Times New Roman"/>
      <family val="1"/>
      <charset val="204"/>
    </font>
    <font>
      <b/>
      <sz val="10"/>
      <name val="Times New Roman"/>
      <family val="1"/>
      <charset val="204"/>
    </font>
    <font>
      <sz val="11"/>
      <name val="Times New Roman"/>
      <family val="1"/>
      <charset val="204"/>
    </font>
    <font>
      <i/>
      <sz val="11"/>
      <name val="Times New Roman"/>
      <family val="1"/>
      <charset val="204"/>
    </font>
    <font>
      <b/>
      <sz val="11"/>
      <name val="Times New Roman"/>
      <family val="1"/>
      <charset val="204"/>
    </font>
    <font>
      <i/>
      <sz val="11"/>
      <color rgb="FFFF0000"/>
      <name val="Times New Roman"/>
      <family val="1"/>
      <charset val="204"/>
    </font>
    <font>
      <sz val="11"/>
      <color indexed="8"/>
      <name val="Times New Roman"/>
      <family val="1"/>
      <charset val="204"/>
    </font>
    <font>
      <i/>
      <sz val="11"/>
      <color indexed="8"/>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s>
  <cellStyleXfs count="1">
    <xf numFmtId="0" fontId="0" fillId="0" borderId="0"/>
  </cellStyleXfs>
  <cellXfs count="79">
    <xf numFmtId="0" fontId="0" fillId="0" borderId="0" xfId="0"/>
    <xf numFmtId="0" fontId="2" fillId="2" borderId="0" xfId="0" applyFont="1" applyFill="1"/>
    <xf numFmtId="0" fontId="6" fillId="2" borderId="0" xfId="0" applyFont="1" applyFill="1"/>
    <xf numFmtId="0" fontId="1" fillId="2" borderId="0" xfId="0" applyFont="1" applyFill="1"/>
    <xf numFmtId="0" fontId="4" fillId="2" borderId="0" xfId="0" applyFont="1" applyFill="1"/>
    <xf numFmtId="0" fontId="1" fillId="2" borderId="0" xfId="0" applyFont="1" applyFill="1" applyAlignment="1"/>
    <xf numFmtId="0" fontId="2" fillId="2" borderId="0" xfId="0" applyFont="1" applyFill="1" applyAlignment="1">
      <alignment vertical="center"/>
    </xf>
    <xf numFmtId="164" fontId="7" fillId="2" borderId="0" xfId="0" applyNumberFormat="1" applyFont="1" applyFill="1" applyBorder="1" applyAlignment="1">
      <alignment horizontal="right" wrapText="1"/>
    </xf>
    <xf numFmtId="165" fontId="6" fillId="2" borderId="0" xfId="0" applyNumberFormat="1" applyFont="1" applyFill="1"/>
    <xf numFmtId="0" fontId="1" fillId="0" borderId="0" xfId="0" applyFont="1" applyFill="1" applyAlignment="1">
      <alignment horizontal="center" vertical="top"/>
    </xf>
    <xf numFmtId="0" fontId="2" fillId="0" borderId="0" xfId="0" applyFont="1" applyFill="1"/>
    <xf numFmtId="0" fontId="1" fillId="0" borderId="0" xfId="0" applyFont="1" applyFill="1" applyAlignment="1">
      <alignment horizontal="right" vertical="top"/>
    </xf>
    <xf numFmtId="0" fontId="2" fillId="0" borderId="0" xfId="0" applyNumberFormat="1" applyFont="1" applyFill="1" applyAlignment="1">
      <alignment horizontal="left"/>
    </xf>
    <xf numFmtId="0" fontId="1" fillId="0" borderId="0" xfId="0" applyFont="1" applyFill="1" applyAlignment="1">
      <alignment horizontal="right" indent="1"/>
    </xf>
    <xf numFmtId="0" fontId="2" fillId="0" borderId="0" xfId="0" applyFont="1" applyFill="1" applyAlignment="1">
      <alignment horizontal="right"/>
    </xf>
    <xf numFmtId="0" fontId="5" fillId="0" borderId="6" xfId="0" applyFont="1" applyFill="1" applyBorder="1" applyAlignment="1">
      <alignment horizontal="center" vertical="center" wrapText="1"/>
    </xf>
    <xf numFmtId="0" fontId="6" fillId="0" borderId="6" xfId="0" applyFont="1" applyFill="1" applyBorder="1" applyAlignment="1">
      <alignment horizontal="left" wrapText="1"/>
    </xf>
    <xf numFmtId="0" fontId="6" fillId="0" borderId="6" xfId="0" applyNumberFormat="1" applyFont="1" applyFill="1" applyBorder="1" applyAlignment="1">
      <alignment horizontal="left" wrapText="1"/>
    </xf>
    <xf numFmtId="164" fontId="6" fillId="0" borderId="6" xfId="0" applyNumberFormat="1" applyFont="1" applyFill="1" applyBorder="1" applyAlignment="1">
      <alignment horizontal="right" wrapText="1"/>
    </xf>
    <xf numFmtId="0" fontId="6" fillId="0" borderId="1" xfId="0" applyNumberFormat="1" applyFont="1" applyFill="1" applyBorder="1" applyAlignment="1">
      <alignment horizontal="left" wrapText="1"/>
    </xf>
    <xf numFmtId="164" fontId="6" fillId="0" borderId="4" xfId="0" applyNumberFormat="1" applyFont="1" applyFill="1" applyBorder="1" applyAlignment="1">
      <alignment horizontal="right" wrapText="1"/>
    </xf>
    <xf numFmtId="0" fontId="6" fillId="0" borderId="4" xfId="0" applyNumberFormat="1" applyFont="1" applyFill="1" applyBorder="1" applyAlignment="1">
      <alignment wrapText="1"/>
    </xf>
    <xf numFmtId="0" fontId="6" fillId="0" borderId="4" xfId="0" applyNumberFormat="1" applyFont="1" applyFill="1" applyBorder="1" applyAlignment="1">
      <alignment horizontal="left" wrapText="1"/>
    </xf>
    <xf numFmtId="0" fontId="6" fillId="0" borderId="5" xfId="0" applyNumberFormat="1" applyFont="1" applyFill="1" applyBorder="1" applyAlignment="1">
      <alignment horizontal="left" wrapText="1"/>
    </xf>
    <xf numFmtId="0" fontId="6" fillId="0" borderId="6" xfId="0" applyFont="1" applyFill="1" applyBorder="1" applyAlignment="1">
      <alignment horizontal="left"/>
    </xf>
    <xf numFmtId="0" fontId="6" fillId="0" borderId="7" xfId="0" applyFont="1" applyFill="1" applyBorder="1" applyAlignment="1">
      <alignment horizontal="left"/>
    </xf>
    <xf numFmtId="0" fontId="6" fillId="0" borderId="7" xfId="0" applyNumberFormat="1" applyFont="1" applyFill="1" applyBorder="1" applyAlignment="1">
      <alignment horizontal="left" wrapText="1"/>
    </xf>
    <xf numFmtId="0" fontId="6" fillId="0" borderId="6" xfId="0" applyNumberFormat="1" applyFont="1" applyFill="1" applyBorder="1" applyAlignment="1">
      <alignment wrapText="1"/>
    </xf>
    <xf numFmtId="164" fontId="7" fillId="0" borderId="4" xfId="0" applyNumberFormat="1" applyFont="1" applyFill="1" applyBorder="1" applyAlignment="1">
      <alignment horizontal="right" wrapText="1"/>
    </xf>
    <xf numFmtId="164" fontId="7" fillId="0" borderId="6" xfId="0" applyNumberFormat="1" applyFont="1" applyFill="1" applyBorder="1" applyAlignment="1">
      <alignment horizontal="right" wrapText="1"/>
    </xf>
    <xf numFmtId="0" fontId="6" fillId="0" borderId="8" xfId="0" applyFont="1" applyFill="1" applyBorder="1" applyAlignment="1">
      <alignment horizontal="left"/>
    </xf>
    <xf numFmtId="0" fontId="7" fillId="0" borderId="8" xfId="0" applyNumberFormat="1" applyFont="1" applyFill="1" applyBorder="1" applyAlignment="1">
      <alignment horizontal="left" wrapText="1"/>
    </xf>
    <xf numFmtId="0" fontId="6" fillId="0" borderId="8" xfId="0" applyNumberFormat="1" applyFont="1" applyFill="1" applyBorder="1" applyAlignment="1">
      <alignment horizontal="left" wrapText="1"/>
    </xf>
    <xf numFmtId="0" fontId="6" fillId="0" borderId="2" xfId="0" applyNumberFormat="1" applyFont="1" applyFill="1" applyBorder="1" applyAlignment="1" applyProtection="1">
      <alignment horizontal="left" wrapText="1"/>
    </xf>
    <xf numFmtId="164" fontId="6" fillId="0" borderId="5" xfId="0" applyNumberFormat="1" applyFont="1" applyFill="1" applyBorder="1" applyAlignment="1">
      <alignment horizontal="right" wrapText="1"/>
    </xf>
    <xf numFmtId="0" fontId="6" fillId="0" borderId="2" xfId="0" applyFont="1" applyFill="1" applyBorder="1" applyAlignment="1">
      <alignment horizontal="left"/>
    </xf>
    <xf numFmtId="0" fontId="6" fillId="0" borderId="9" xfId="0" applyNumberFormat="1" applyFont="1" applyFill="1" applyBorder="1" applyAlignment="1">
      <alignment horizontal="left" wrapText="1"/>
    </xf>
    <xf numFmtId="0" fontId="8" fillId="0" borderId="6" xfId="0" applyNumberFormat="1" applyFont="1" applyFill="1" applyBorder="1" applyAlignment="1">
      <alignment horizontal="left" wrapText="1"/>
    </xf>
    <xf numFmtId="164" fontId="7" fillId="3" borderId="6" xfId="0" applyNumberFormat="1" applyFont="1" applyFill="1" applyBorder="1" applyAlignment="1">
      <alignment horizontal="right" wrapText="1"/>
    </xf>
    <xf numFmtId="164" fontId="6" fillId="3" borderId="6" xfId="0" applyNumberFormat="1" applyFont="1" applyFill="1" applyBorder="1" applyAlignment="1">
      <alignment horizontal="right" wrapText="1"/>
    </xf>
    <xf numFmtId="164" fontId="9" fillId="0" borderId="6" xfId="0" applyNumberFormat="1" applyFont="1" applyFill="1" applyBorder="1" applyAlignment="1">
      <alignment horizontal="right" wrapText="1"/>
    </xf>
    <xf numFmtId="0" fontId="7" fillId="2" borderId="0" xfId="0" applyFont="1" applyFill="1"/>
    <xf numFmtId="0" fontId="6" fillId="2" borderId="6" xfId="0" applyNumberFormat="1" applyFont="1" applyFill="1" applyBorder="1" applyAlignment="1">
      <alignment horizontal="left" wrapText="1"/>
    </xf>
    <xf numFmtId="164" fontId="7" fillId="2" borderId="4" xfId="0" applyNumberFormat="1" applyFont="1" applyFill="1" applyBorder="1" applyAlignment="1">
      <alignment horizontal="right" wrapText="1"/>
    </xf>
    <xf numFmtId="0" fontId="6" fillId="2" borderId="5" xfId="0" applyNumberFormat="1" applyFont="1" applyFill="1" applyBorder="1" applyAlignment="1">
      <alignment horizontal="left" wrapText="1"/>
    </xf>
    <xf numFmtId="164" fontId="6" fillId="2" borderId="6" xfId="0" applyNumberFormat="1" applyFont="1" applyFill="1" applyBorder="1" applyAlignment="1">
      <alignment horizontal="right" wrapText="1"/>
    </xf>
    <xf numFmtId="164" fontId="7" fillId="2" borderId="6" xfId="0" applyNumberFormat="1" applyFont="1" applyFill="1" applyBorder="1" applyAlignment="1">
      <alignment horizontal="right" wrapText="1"/>
    </xf>
    <xf numFmtId="0" fontId="6" fillId="2" borderId="6" xfId="0" applyNumberFormat="1" applyFont="1" applyFill="1" applyBorder="1" applyAlignment="1">
      <alignment wrapText="1"/>
    </xf>
    <xf numFmtId="0" fontId="10" fillId="2" borderId="6" xfId="0" applyNumberFormat="1" applyFont="1" applyFill="1" applyBorder="1" applyAlignment="1">
      <alignment horizontal="left" wrapText="1"/>
    </xf>
    <xf numFmtId="0" fontId="10" fillId="2" borderId="6" xfId="0" applyNumberFormat="1" applyFont="1" applyFill="1" applyBorder="1" applyAlignment="1">
      <alignment wrapText="1"/>
    </xf>
    <xf numFmtId="164" fontId="9" fillId="3" borderId="6" xfId="0" applyNumberFormat="1" applyFont="1" applyFill="1" applyBorder="1" applyAlignment="1">
      <alignment horizontal="right" wrapText="1"/>
    </xf>
    <xf numFmtId="164" fontId="7" fillId="3" borderId="4" xfId="0" applyNumberFormat="1" applyFont="1" applyFill="1" applyBorder="1" applyAlignment="1">
      <alignment horizontal="right" wrapText="1"/>
    </xf>
    <xf numFmtId="164" fontId="9" fillId="3" borderId="4" xfId="0" applyNumberFormat="1" applyFont="1" applyFill="1" applyBorder="1" applyAlignment="1">
      <alignment horizontal="right" wrapText="1"/>
    </xf>
    <xf numFmtId="164" fontId="6" fillId="2" borderId="4" xfId="0" applyNumberFormat="1" applyFont="1" applyFill="1" applyBorder="1" applyAlignment="1">
      <alignment horizontal="right" wrapText="1"/>
    </xf>
    <xf numFmtId="164" fontId="8" fillId="0" borderId="6" xfId="0" applyNumberFormat="1" applyFont="1" applyFill="1" applyBorder="1" applyAlignment="1">
      <alignment horizontal="right" wrapText="1"/>
    </xf>
    <xf numFmtId="0" fontId="6" fillId="2" borderId="6" xfId="0" applyFont="1" applyFill="1" applyBorder="1" applyAlignment="1">
      <alignment horizontal="left"/>
    </xf>
    <xf numFmtId="0" fontId="6" fillId="2" borderId="5" xfId="0" applyFont="1" applyFill="1" applyBorder="1" applyAlignment="1">
      <alignment horizontal="left"/>
    </xf>
    <xf numFmtId="0" fontId="2" fillId="0" borderId="0" xfId="0" applyFont="1" applyFill="1" applyAlignment="1"/>
    <xf numFmtId="0" fontId="6" fillId="0" borderId="2" xfId="0" applyFont="1" applyFill="1" applyBorder="1" applyAlignment="1"/>
    <xf numFmtId="0" fontId="6" fillId="0" borderId="6" xfId="0" applyFont="1" applyFill="1" applyBorder="1" applyAlignment="1"/>
    <xf numFmtId="0" fontId="6" fillId="0" borderId="5" xfId="0" applyFont="1" applyFill="1" applyBorder="1" applyAlignment="1">
      <alignment horizontal="left"/>
    </xf>
    <xf numFmtId="0" fontId="6" fillId="0" borderId="1" xfId="0" applyFont="1" applyFill="1" applyBorder="1" applyAlignment="1">
      <alignment horizontal="left"/>
    </xf>
    <xf numFmtId="0" fontId="6" fillId="2" borderId="2" xfId="0" applyFont="1" applyFill="1" applyBorder="1" applyAlignment="1">
      <alignment horizontal="left"/>
    </xf>
    <xf numFmtId="0" fontId="6" fillId="0" borderId="1" xfId="0" applyFont="1" applyFill="1" applyBorder="1" applyAlignment="1"/>
    <xf numFmtId="0" fontId="6" fillId="0" borderId="9" xfId="0" applyFont="1" applyFill="1" applyBorder="1" applyAlignment="1">
      <alignment horizontal="left"/>
    </xf>
    <xf numFmtId="0" fontId="8" fillId="0" borderId="6" xfId="0" applyFont="1" applyFill="1" applyBorder="1" applyAlignment="1">
      <alignment horizontal="left"/>
    </xf>
    <xf numFmtId="0" fontId="6" fillId="2" borderId="6" xfId="0" applyFont="1" applyFill="1" applyBorder="1" applyAlignment="1"/>
    <xf numFmtId="0" fontId="6" fillId="2" borderId="6" xfId="0" applyNumberFormat="1" applyFont="1" applyFill="1" applyBorder="1" applyAlignment="1">
      <alignment horizontal="left" wrapText="1" indent="2"/>
    </xf>
    <xf numFmtId="0" fontId="6" fillId="2" borderId="6" xfId="0" applyFont="1" applyFill="1" applyBorder="1" applyAlignment="1">
      <alignment horizontal="left" wrapText="1"/>
    </xf>
    <xf numFmtId="0" fontId="3" fillId="0" borderId="0" xfId="0" applyFont="1" applyFill="1" applyAlignment="1">
      <alignment horizontal="center" wrapText="1"/>
    </xf>
    <xf numFmtId="0" fontId="5" fillId="0" borderId="1"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5"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1" fillId="0" borderId="0" xfId="0" applyFont="1" applyFill="1" applyAlignment="1">
      <alignment horizontal="right" vertical="top"/>
    </xf>
    <xf numFmtId="0" fontId="1" fillId="0" borderId="0" xfId="0" applyFont="1" applyFill="1" applyAlignment="1">
      <alignment horizontal="right"/>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62"/>
  <sheetViews>
    <sheetView tabSelected="1" view="pageBreakPreview" topLeftCell="A6" zoomScaleSheetLayoutView="100" workbookViewId="0">
      <selection activeCell="B6" sqref="B6:E6"/>
    </sheetView>
  </sheetViews>
  <sheetFormatPr defaultColWidth="9.140625" defaultRowHeight="12.75"/>
  <cols>
    <col min="1" max="1" width="24.5703125" style="57" customWidth="1"/>
    <col min="2" max="2" width="43.42578125" style="12" customWidth="1"/>
    <col min="3" max="3" width="11.7109375" style="10" customWidth="1"/>
    <col min="4" max="4" width="12" style="10" customWidth="1"/>
    <col min="5" max="5" width="11.85546875" style="10" customWidth="1"/>
    <col min="6" max="16384" width="9.140625" style="1"/>
  </cols>
  <sheetData>
    <row r="1" spans="1:10" s="3" customFormat="1" ht="13.15" customHeight="1">
      <c r="A1" s="9"/>
      <c r="B1" s="77" t="s">
        <v>504</v>
      </c>
      <c r="C1" s="77"/>
      <c r="D1" s="77"/>
      <c r="E1" s="77"/>
      <c r="J1" s="4"/>
    </row>
    <row r="2" spans="1:10" s="3" customFormat="1" ht="13.15" customHeight="1">
      <c r="A2" s="9"/>
      <c r="B2" s="77" t="s">
        <v>0</v>
      </c>
      <c r="C2" s="77"/>
      <c r="D2" s="77"/>
      <c r="E2" s="77"/>
      <c r="J2" s="4"/>
    </row>
    <row r="3" spans="1:10" ht="13.15" customHeight="1">
      <c r="B3" s="78" t="s">
        <v>505</v>
      </c>
      <c r="C3" s="78"/>
      <c r="D3" s="78"/>
      <c r="E3" s="78"/>
      <c r="F3" s="5"/>
    </row>
    <row r="4" spans="1:10" s="3" customFormat="1">
      <c r="A4" s="9"/>
      <c r="B4" s="77" t="s">
        <v>404</v>
      </c>
      <c r="C4" s="77"/>
      <c r="D4" s="77"/>
      <c r="E4" s="77"/>
      <c r="J4" s="6"/>
    </row>
    <row r="5" spans="1:10" s="3" customFormat="1">
      <c r="A5" s="9"/>
      <c r="B5" s="77" t="s">
        <v>405</v>
      </c>
      <c r="C5" s="77"/>
      <c r="D5" s="77"/>
      <c r="E5" s="77"/>
      <c r="J5" s="6"/>
    </row>
    <row r="6" spans="1:10" s="3" customFormat="1">
      <c r="A6" s="9"/>
      <c r="B6" s="77" t="s">
        <v>506</v>
      </c>
      <c r="C6" s="77"/>
      <c r="D6" s="77"/>
      <c r="E6" s="77"/>
      <c r="J6" s="6"/>
    </row>
    <row r="7" spans="1:10" s="3" customFormat="1">
      <c r="A7" s="9"/>
      <c r="B7" s="11"/>
      <c r="C7" s="11"/>
      <c r="D7" s="11"/>
      <c r="E7" s="11"/>
      <c r="J7" s="6"/>
    </row>
    <row r="8" spans="1:10" s="4" customFormat="1" ht="16.5">
      <c r="A8" s="69" t="s">
        <v>406</v>
      </c>
      <c r="B8" s="69"/>
      <c r="C8" s="69"/>
      <c r="D8" s="69"/>
      <c r="E8" s="69"/>
    </row>
    <row r="9" spans="1:10" s="4" customFormat="1" ht="16.5">
      <c r="A9" s="69" t="s">
        <v>407</v>
      </c>
      <c r="B9" s="69"/>
      <c r="C9" s="69"/>
      <c r="D9" s="69"/>
      <c r="E9" s="69"/>
    </row>
    <row r="10" spans="1:10">
      <c r="C10" s="13"/>
      <c r="D10" s="13"/>
      <c r="E10" s="14"/>
    </row>
    <row r="11" spans="1:10" s="6" customFormat="1" ht="18.75" customHeight="1">
      <c r="A11" s="70" t="s">
        <v>1</v>
      </c>
      <c r="B11" s="72" t="s">
        <v>2</v>
      </c>
      <c r="C11" s="74" t="s">
        <v>3</v>
      </c>
      <c r="D11" s="75"/>
      <c r="E11" s="76"/>
    </row>
    <row r="12" spans="1:10" s="6" customFormat="1" ht="21.6" customHeight="1">
      <c r="A12" s="71"/>
      <c r="B12" s="73"/>
      <c r="C12" s="15" t="s">
        <v>199</v>
      </c>
      <c r="D12" s="15" t="s">
        <v>350</v>
      </c>
      <c r="E12" s="15" t="s">
        <v>408</v>
      </c>
    </row>
    <row r="13" spans="1:10" s="2" customFormat="1" ht="18" customHeight="1">
      <c r="A13" s="24" t="s">
        <v>4</v>
      </c>
      <c r="B13" s="17" t="s">
        <v>5</v>
      </c>
      <c r="C13" s="18">
        <f>SUM(C14+C20+C30+C46+C52+C57+C60+C70+C77+C87+C97)</f>
        <v>533074.6</v>
      </c>
      <c r="D13" s="18">
        <f>SUM(D14+D20+D30+D46+D52+D57+D60+D70+D77+D87+D97)</f>
        <v>519499.30000000005</v>
      </c>
      <c r="E13" s="18">
        <f>SUM(E14+E20+E30+E46+E52+E57+E60+E70+E77+E87+E97)</f>
        <v>510776.00000000006</v>
      </c>
    </row>
    <row r="14" spans="1:10" s="2" customFormat="1" ht="18" customHeight="1">
      <c r="A14" s="24" t="s">
        <v>6</v>
      </c>
      <c r="B14" s="17" t="s">
        <v>7</v>
      </c>
      <c r="C14" s="18">
        <f>SUM(C15)</f>
        <v>350273</v>
      </c>
      <c r="D14" s="18">
        <f>SUM(D15)</f>
        <v>340110</v>
      </c>
      <c r="E14" s="18">
        <f>SUM(E15)</f>
        <v>329798</v>
      </c>
    </row>
    <row r="15" spans="1:10" s="2" customFormat="1" ht="18" customHeight="1">
      <c r="A15" s="24" t="s">
        <v>8</v>
      </c>
      <c r="B15" s="19" t="s">
        <v>9</v>
      </c>
      <c r="C15" s="18">
        <f>SUM(C16:C19)</f>
        <v>350273</v>
      </c>
      <c r="D15" s="18">
        <f>SUM(D16:D19)</f>
        <v>340110</v>
      </c>
      <c r="E15" s="18">
        <f>SUM(E16:E19)</f>
        <v>329798</v>
      </c>
    </row>
    <row r="16" spans="1:10" s="2" customFormat="1" ht="83.45" customHeight="1">
      <c r="A16" s="58" t="s">
        <v>10</v>
      </c>
      <c r="B16" s="17" t="s">
        <v>11</v>
      </c>
      <c r="C16" s="20">
        <v>347178</v>
      </c>
      <c r="D16" s="20">
        <v>337086</v>
      </c>
      <c r="E16" s="20">
        <v>326847</v>
      </c>
    </row>
    <row r="17" spans="1:6" s="2" customFormat="1" ht="124.15" customHeight="1">
      <c r="A17" s="58" t="s">
        <v>12</v>
      </c>
      <c r="B17" s="17" t="s">
        <v>13</v>
      </c>
      <c r="C17" s="20">
        <v>876</v>
      </c>
      <c r="D17" s="20">
        <v>852</v>
      </c>
      <c r="E17" s="20">
        <v>827</v>
      </c>
    </row>
    <row r="18" spans="1:6" s="2" customFormat="1" ht="60">
      <c r="A18" s="58" t="s">
        <v>14</v>
      </c>
      <c r="B18" s="17" t="s">
        <v>15</v>
      </c>
      <c r="C18" s="20">
        <v>1964</v>
      </c>
      <c r="D18" s="20">
        <v>1909</v>
      </c>
      <c r="E18" s="20">
        <v>1853</v>
      </c>
      <c r="F18" s="8"/>
    </row>
    <row r="19" spans="1:6" s="2" customFormat="1" ht="60">
      <c r="A19" s="59" t="s">
        <v>473</v>
      </c>
      <c r="B19" s="22" t="s">
        <v>474</v>
      </c>
      <c r="C19" s="53">
        <v>255</v>
      </c>
      <c r="D19" s="53">
        <v>263</v>
      </c>
      <c r="E19" s="53">
        <v>271</v>
      </c>
      <c r="F19" s="8"/>
    </row>
    <row r="20" spans="1:6" s="2" customFormat="1" ht="51" customHeight="1">
      <c r="A20" s="24" t="s">
        <v>16</v>
      </c>
      <c r="B20" s="21" t="s">
        <v>17</v>
      </c>
      <c r="C20" s="18">
        <f>SUM(C21)</f>
        <v>4715</v>
      </c>
      <c r="D20" s="18">
        <f>SUM(D21)</f>
        <v>5020</v>
      </c>
      <c r="E20" s="18">
        <f>SUM(E21)</f>
        <v>5407</v>
      </c>
    </row>
    <row r="21" spans="1:6" s="2" customFormat="1" ht="45">
      <c r="A21" s="24" t="s">
        <v>18</v>
      </c>
      <c r="B21" s="22" t="s">
        <v>19</v>
      </c>
      <c r="C21" s="18">
        <f>SUM(C22+C24+C26+C28)</f>
        <v>4715</v>
      </c>
      <c r="D21" s="18">
        <f>SUM(D22+D24+D26+D28)</f>
        <v>5020</v>
      </c>
      <c r="E21" s="18">
        <f>SUM(E22+E24+E26+E28)</f>
        <v>5407</v>
      </c>
    </row>
    <row r="22" spans="1:6" s="2" customFormat="1" ht="90">
      <c r="A22" s="24" t="s">
        <v>20</v>
      </c>
      <c r="B22" s="17" t="s">
        <v>21</v>
      </c>
      <c r="C22" s="18">
        <f>SUM(C23)</f>
        <v>2165</v>
      </c>
      <c r="D22" s="18">
        <f>SUM(D23)</f>
        <v>2308</v>
      </c>
      <c r="E22" s="18">
        <f>SUM(E23)</f>
        <v>2504</v>
      </c>
    </row>
    <row r="23" spans="1:6" s="2" customFormat="1" ht="150">
      <c r="A23" s="24" t="s">
        <v>314</v>
      </c>
      <c r="B23" s="17" t="s">
        <v>319</v>
      </c>
      <c r="C23" s="18">
        <v>2165</v>
      </c>
      <c r="D23" s="18">
        <v>2308</v>
      </c>
      <c r="E23" s="18">
        <v>2504</v>
      </c>
    </row>
    <row r="24" spans="1:6" s="2" customFormat="1" ht="96" customHeight="1">
      <c r="A24" s="24" t="s">
        <v>22</v>
      </c>
      <c r="B24" s="17" t="s">
        <v>23</v>
      </c>
      <c r="C24" s="18">
        <f>SUM(C25)</f>
        <v>12</v>
      </c>
      <c r="D24" s="18">
        <f>SUM(D25)</f>
        <v>13</v>
      </c>
      <c r="E24" s="18">
        <f>SUM(E25)</f>
        <v>14</v>
      </c>
    </row>
    <row r="25" spans="1:6" s="2" customFormat="1" ht="151.9" customHeight="1">
      <c r="A25" s="24" t="s">
        <v>315</v>
      </c>
      <c r="B25" s="17" t="s">
        <v>318</v>
      </c>
      <c r="C25" s="18">
        <v>12</v>
      </c>
      <c r="D25" s="18">
        <v>13</v>
      </c>
      <c r="E25" s="18">
        <v>14</v>
      </c>
    </row>
    <row r="26" spans="1:6" s="2" customFormat="1" ht="90">
      <c r="A26" s="24" t="s">
        <v>24</v>
      </c>
      <c r="B26" s="17" t="s">
        <v>25</v>
      </c>
      <c r="C26" s="18">
        <f>SUM(C27)</f>
        <v>2848</v>
      </c>
      <c r="D26" s="18">
        <f>SUM(D27)</f>
        <v>3028</v>
      </c>
      <c r="E26" s="18">
        <f>SUM(E27)</f>
        <v>3274</v>
      </c>
    </row>
    <row r="27" spans="1:6" s="2" customFormat="1" ht="150">
      <c r="A27" s="24" t="s">
        <v>316</v>
      </c>
      <c r="B27" s="17" t="s">
        <v>317</v>
      </c>
      <c r="C27" s="18">
        <v>2848</v>
      </c>
      <c r="D27" s="18">
        <v>3028</v>
      </c>
      <c r="E27" s="18">
        <v>3274</v>
      </c>
    </row>
    <row r="28" spans="1:6" s="2" customFormat="1" ht="90">
      <c r="A28" s="60" t="s">
        <v>26</v>
      </c>
      <c r="B28" s="17" t="s">
        <v>27</v>
      </c>
      <c r="C28" s="18">
        <f>SUM(C29)</f>
        <v>-310</v>
      </c>
      <c r="D28" s="18">
        <f>SUM(D29)</f>
        <v>-329</v>
      </c>
      <c r="E28" s="18">
        <f>SUM(E29)</f>
        <v>-385</v>
      </c>
    </row>
    <row r="29" spans="1:6" s="2" customFormat="1" ht="150">
      <c r="A29" s="24" t="s">
        <v>409</v>
      </c>
      <c r="B29" s="17" t="s">
        <v>410</v>
      </c>
      <c r="C29" s="18">
        <v>-310</v>
      </c>
      <c r="D29" s="18">
        <v>-329</v>
      </c>
      <c r="E29" s="18">
        <v>-385</v>
      </c>
    </row>
    <row r="30" spans="1:6" s="2" customFormat="1" ht="15">
      <c r="A30" s="24" t="s">
        <v>28</v>
      </c>
      <c r="B30" s="23" t="s">
        <v>29</v>
      </c>
      <c r="C30" s="18">
        <f>SUM(C31+C39+C42+C45)</f>
        <v>37463.800000000003</v>
      </c>
      <c r="D30" s="18">
        <f>SUM(D31+D39+D42+D45)</f>
        <v>37473.699999999997</v>
      </c>
      <c r="E30" s="18">
        <f>SUM(E31+E39+E42+E45)</f>
        <v>37497.4</v>
      </c>
    </row>
    <row r="31" spans="1:6" s="2" customFormat="1" ht="30">
      <c r="A31" s="24" t="s">
        <v>475</v>
      </c>
      <c r="B31" s="17" t="s">
        <v>476</v>
      </c>
      <c r="C31" s="18">
        <f>SUM(C32+C35+C38)</f>
        <v>17771.8</v>
      </c>
      <c r="D31" s="18">
        <f>SUM(D32+D35+D38)</f>
        <v>24378.699999999997</v>
      </c>
      <c r="E31" s="18">
        <f>SUM(E32+E35+E38)</f>
        <v>23385.4</v>
      </c>
    </row>
    <row r="32" spans="1:6" s="2" customFormat="1" ht="45" hidden="1">
      <c r="A32" s="24" t="s">
        <v>479</v>
      </c>
      <c r="B32" s="17" t="s">
        <v>480</v>
      </c>
      <c r="C32" s="18">
        <f>SUM(C33:C34)</f>
        <v>13133.5</v>
      </c>
      <c r="D32" s="18">
        <f>SUM(D33:D34)</f>
        <v>18292.099999999999</v>
      </c>
      <c r="E32" s="18">
        <f>SUM(E33:E34)</f>
        <v>17636.5</v>
      </c>
    </row>
    <row r="33" spans="1:5" s="2" customFormat="1" ht="45">
      <c r="A33" s="24" t="s">
        <v>477</v>
      </c>
      <c r="B33" s="17" t="s">
        <v>480</v>
      </c>
      <c r="C33" s="18">
        <v>13133.5</v>
      </c>
      <c r="D33" s="18">
        <v>18292.099999999999</v>
      </c>
      <c r="E33" s="18">
        <v>17636.5</v>
      </c>
    </row>
    <row r="34" spans="1:5" s="2" customFormat="1" ht="60" hidden="1">
      <c r="A34" s="24" t="s">
        <v>478</v>
      </c>
      <c r="B34" s="17" t="s">
        <v>481</v>
      </c>
      <c r="C34" s="18"/>
      <c r="D34" s="18"/>
      <c r="E34" s="18"/>
    </row>
    <row r="35" spans="1:5" s="2" customFormat="1" ht="60" hidden="1">
      <c r="A35" s="24" t="s">
        <v>482</v>
      </c>
      <c r="B35" s="17" t="s">
        <v>483</v>
      </c>
      <c r="C35" s="18">
        <f>SUM(C36:C37)</f>
        <v>4638.1000000000004</v>
      </c>
      <c r="D35" s="18">
        <f>SUM(D36:D37)</f>
        <v>6086.3</v>
      </c>
      <c r="E35" s="18">
        <f>SUM(E36:E37)</f>
        <v>5748.7</v>
      </c>
    </row>
    <row r="36" spans="1:5" s="2" customFormat="1" ht="70.900000000000006" customHeight="1">
      <c r="A36" s="24" t="s">
        <v>484</v>
      </c>
      <c r="B36" s="17" t="s">
        <v>485</v>
      </c>
      <c r="C36" s="18">
        <v>4638.1000000000004</v>
      </c>
      <c r="D36" s="18">
        <v>6086.3</v>
      </c>
      <c r="E36" s="18">
        <v>5748.7</v>
      </c>
    </row>
    <row r="37" spans="1:5" s="2" customFormat="1" ht="75" hidden="1">
      <c r="A37" s="24" t="s">
        <v>486</v>
      </c>
      <c r="B37" s="17" t="s">
        <v>487</v>
      </c>
      <c r="C37" s="18"/>
      <c r="D37" s="18"/>
      <c r="E37" s="18"/>
    </row>
    <row r="38" spans="1:5" s="2" customFormat="1" ht="42" customHeight="1">
      <c r="A38" s="24" t="s">
        <v>488</v>
      </c>
      <c r="B38" s="17" t="s">
        <v>489</v>
      </c>
      <c r="C38" s="18">
        <v>0.2</v>
      </c>
      <c r="D38" s="18">
        <v>0.3</v>
      </c>
      <c r="E38" s="18">
        <v>0.2</v>
      </c>
    </row>
    <row r="39" spans="1:5" s="2" customFormat="1" ht="30">
      <c r="A39" s="24" t="s">
        <v>30</v>
      </c>
      <c r="B39" s="17" t="s">
        <v>31</v>
      </c>
      <c r="C39" s="18">
        <f>SUM(C40:C41)</f>
        <v>7331</v>
      </c>
      <c r="D39" s="18">
        <f>SUM(D40:D41)</f>
        <v>2</v>
      </c>
      <c r="E39" s="18">
        <f>SUM(E40:E41)</f>
        <v>2</v>
      </c>
    </row>
    <row r="40" spans="1:5" s="2" customFormat="1" ht="30">
      <c r="A40" s="24" t="s">
        <v>32</v>
      </c>
      <c r="B40" s="17" t="s">
        <v>31</v>
      </c>
      <c r="C40" s="18">
        <v>7329</v>
      </c>
      <c r="D40" s="18">
        <v>0</v>
      </c>
      <c r="E40" s="18">
        <v>0</v>
      </c>
    </row>
    <row r="41" spans="1:5" s="2" customFormat="1" ht="45">
      <c r="A41" s="24" t="s">
        <v>33</v>
      </c>
      <c r="B41" s="17" t="s">
        <v>34</v>
      </c>
      <c r="C41" s="18">
        <v>2</v>
      </c>
      <c r="D41" s="18">
        <v>2</v>
      </c>
      <c r="E41" s="18">
        <v>2</v>
      </c>
    </row>
    <row r="42" spans="1:5" s="2" customFormat="1" ht="15">
      <c r="A42" s="24" t="s">
        <v>35</v>
      </c>
      <c r="B42" s="17" t="s">
        <v>36</v>
      </c>
      <c r="C42" s="18">
        <f>SUM(C43:C44)</f>
        <v>204</v>
      </c>
      <c r="D42" s="18">
        <f>SUM(D43:D44)</f>
        <v>216</v>
      </c>
      <c r="E42" s="18">
        <f>SUM(E43:E44)</f>
        <v>233</v>
      </c>
    </row>
    <row r="43" spans="1:5" s="2" customFormat="1" ht="15">
      <c r="A43" s="24" t="s">
        <v>37</v>
      </c>
      <c r="B43" s="17" t="s">
        <v>36</v>
      </c>
      <c r="C43" s="18">
        <v>204</v>
      </c>
      <c r="D43" s="18">
        <v>216</v>
      </c>
      <c r="E43" s="18">
        <v>233</v>
      </c>
    </row>
    <row r="44" spans="1:5" s="2" customFormat="1" ht="45" hidden="1">
      <c r="A44" s="61" t="s">
        <v>38</v>
      </c>
      <c r="B44" s="19" t="s">
        <v>39</v>
      </c>
      <c r="C44" s="18"/>
      <c r="D44" s="18"/>
      <c r="E44" s="18"/>
    </row>
    <row r="45" spans="1:5" s="2" customFormat="1" ht="45">
      <c r="A45" s="59" t="s">
        <v>40</v>
      </c>
      <c r="B45" s="17" t="s">
        <v>41</v>
      </c>
      <c r="C45" s="53">
        <v>12157</v>
      </c>
      <c r="D45" s="53">
        <v>12877</v>
      </c>
      <c r="E45" s="53">
        <v>13877</v>
      </c>
    </row>
    <row r="46" spans="1:5" s="2" customFormat="1" ht="15">
      <c r="A46" s="60" t="s">
        <v>42</v>
      </c>
      <c r="B46" s="23" t="s">
        <v>43</v>
      </c>
      <c r="C46" s="18">
        <f>SUM(C47+C49)</f>
        <v>63226</v>
      </c>
      <c r="D46" s="18">
        <f>SUM(D47+D49)</f>
        <v>63676</v>
      </c>
      <c r="E46" s="18">
        <f>SUM(E47+E49)</f>
        <v>64182</v>
      </c>
    </row>
    <row r="47" spans="1:5" s="2" customFormat="1" ht="15">
      <c r="A47" s="24" t="s">
        <v>44</v>
      </c>
      <c r="B47" s="17" t="s">
        <v>45</v>
      </c>
      <c r="C47" s="18">
        <f>SUM(C48)</f>
        <v>9607</v>
      </c>
      <c r="D47" s="18">
        <f>SUM(D48)</f>
        <v>9742</v>
      </c>
      <c r="E47" s="18">
        <f>SUM(E48)</f>
        <v>9878</v>
      </c>
    </row>
    <row r="48" spans="1:5" s="2" customFormat="1" ht="60">
      <c r="A48" s="24" t="s">
        <v>46</v>
      </c>
      <c r="B48" s="17" t="s">
        <v>47</v>
      </c>
      <c r="C48" s="18">
        <v>9607</v>
      </c>
      <c r="D48" s="18">
        <v>9742</v>
      </c>
      <c r="E48" s="18">
        <v>9878</v>
      </c>
    </row>
    <row r="49" spans="1:5" s="2" customFormat="1" ht="15">
      <c r="A49" s="24" t="s">
        <v>48</v>
      </c>
      <c r="B49" s="17" t="s">
        <v>49</v>
      </c>
      <c r="C49" s="18">
        <f>SUM(C50+C51)</f>
        <v>53619</v>
      </c>
      <c r="D49" s="18">
        <f>SUM(D50+D51)</f>
        <v>53934</v>
      </c>
      <c r="E49" s="18">
        <f>SUM(E50+E51)</f>
        <v>54304</v>
      </c>
    </row>
    <row r="50" spans="1:5" s="2" customFormat="1" ht="45">
      <c r="A50" s="24" t="s">
        <v>50</v>
      </c>
      <c r="B50" s="17" t="s">
        <v>51</v>
      </c>
      <c r="C50" s="20">
        <v>43770</v>
      </c>
      <c r="D50" s="20">
        <v>44105</v>
      </c>
      <c r="E50" s="20">
        <v>44504</v>
      </c>
    </row>
    <row r="51" spans="1:5" s="2" customFormat="1" ht="45">
      <c r="A51" s="24" t="s">
        <v>52</v>
      </c>
      <c r="B51" s="17" t="s">
        <v>53</v>
      </c>
      <c r="C51" s="20">
        <v>9849</v>
      </c>
      <c r="D51" s="20">
        <v>9829</v>
      </c>
      <c r="E51" s="20">
        <v>9800</v>
      </c>
    </row>
    <row r="52" spans="1:5" s="2" customFormat="1" ht="15">
      <c r="A52" s="24" t="s">
        <v>54</v>
      </c>
      <c r="B52" s="23" t="s">
        <v>55</v>
      </c>
      <c r="C52" s="18">
        <f>SUM(C53+C55)</f>
        <v>6805</v>
      </c>
      <c r="D52" s="18">
        <f>SUM(D53+D55)</f>
        <v>6805</v>
      </c>
      <c r="E52" s="18">
        <f>SUM(E53+E55)</f>
        <v>6805</v>
      </c>
    </row>
    <row r="53" spans="1:5" s="2" customFormat="1" ht="45">
      <c r="A53" s="24" t="s">
        <v>56</v>
      </c>
      <c r="B53" s="17" t="s">
        <v>57</v>
      </c>
      <c r="C53" s="18">
        <f>SUM(C54)</f>
        <v>6805</v>
      </c>
      <c r="D53" s="18">
        <f>SUM(D54)</f>
        <v>6805</v>
      </c>
      <c r="E53" s="18">
        <f>SUM(E54)</f>
        <v>6805</v>
      </c>
    </row>
    <row r="54" spans="1:5" s="2" customFormat="1" ht="75">
      <c r="A54" s="24" t="s">
        <v>58</v>
      </c>
      <c r="B54" s="17" t="s">
        <v>59</v>
      </c>
      <c r="C54" s="18">
        <v>6805</v>
      </c>
      <c r="D54" s="18">
        <v>6805</v>
      </c>
      <c r="E54" s="18">
        <v>6805</v>
      </c>
    </row>
    <row r="55" spans="1:5" s="2" customFormat="1" ht="60" hidden="1">
      <c r="A55" s="24" t="s">
        <v>60</v>
      </c>
      <c r="B55" s="17" t="s">
        <v>61</v>
      </c>
      <c r="C55" s="18">
        <f>SUM(C56:C56)</f>
        <v>0</v>
      </c>
      <c r="D55" s="18">
        <f>SUM(D56:D56)</f>
        <v>0</v>
      </c>
      <c r="E55" s="18">
        <f>SUM(E56:E56)</f>
        <v>0</v>
      </c>
    </row>
    <row r="56" spans="1:5" s="2" customFormat="1" ht="45" hidden="1">
      <c r="A56" s="24" t="s">
        <v>62</v>
      </c>
      <c r="B56" s="17" t="s">
        <v>63</v>
      </c>
      <c r="C56" s="18"/>
      <c r="D56" s="18"/>
      <c r="E56" s="18"/>
    </row>
    <row r="57" spans="1:5" s="2" customFormat="1" ht="45">
      <c r="A57" s="24" t="s">
        <v>378</v>
      </c>
      <c r="B57" s="23" t="s">
        <v>379</v>
      </c>
      <c r="C57" s="18">
        <f>SUM(C58:C59)</f>
        <v>11</v>
      </c>
      <c r="D57" s="18">
        <f>SUM(D58:D59)</f>
        <v>11</v>
      </c>
      <c r="E57" s="18">
        <f>SUM(E58:E59)</f>
        <v>11</v>
      </c>
    </row>
    <row r="58" spans="1:5" s="2" customFormat="1" ht="51.6" customHeight="1">
      <c r="A58" s="24" t="s">
        <v>380</v>
      </c>
      <c r="B58" s="17" t="s">
        <v>381</v>
      </c>
      <c r="C58" s="18">
        <v>11</v>
      </c>
      <c r="D58" s="18">
        <v>11</v>
      </c>
      <c r="E58" s="18">
        <v>11</v>
      </c>
    </row>
    <row r="59" spans="1:5" s="2" customFormat="1" ht="31.15" hidden="1" customHeight="1">
      <c r="A59" s="24" t="s">
        <v>382</v>
      </c>
      <c r="B59" s="17" t="s">
        <v>383</v>
      </c>
      <c r="C59" s="18"/>
      <c r="D59" s="18"/>
      <c r="E59" s="18"/>
    </row>
    <row r="60" spans="1:5" s="2" customFormat="1" ht="60">
      <c r="A60" s="24" t="s">
        <v>64</v>
      </c>
      <c r="B60" s="17" t="s">
        <v>65</v>
      </c>
      <c r="C60" s="18">
        <f>SUM(C61+C66+C68)</f>
        <v>55763</v>
      </c>
      <c r="D60" s="18">
        <f>SUM(D61+D66+D68)</f>
        <v>56621</v>
      </c>
      <c r="E60" s="18">
        <f>SUM(E61+E66+E68)</f>
        <v>57306</v>
      </c>
    </row>
    <row r="61" spans="1:5" s="2" customFormat="1" ht="97.9" customHeight="1">
      <c r="A61" s="24" t="s">
        <v>66</v>
      </c>
      <c r="B61" s="17" t="s">
        <v>67</v>
      </c>
      <c r="C61" s="18">
        <f>SUM(C62:C65)</f>
        <v>51634</v>
      </c>
      <c r="D61" s="18">
        <f>SUM(D62:D65)</f>
        <v>52492</v>
      </c>
      <c r="E61" s="18">
        <f>SUM(E62:E65)</f>
        <v>53177</v>
      </c>
    </row>
    <row r="62" spans="1:5" s="2" customFormat="1" ht="105">
      <c r="A62" s="24" t="s">
        <v>68</v>
      </c>
      <c r="B62" s="17" t="s">
        <v>69</v>
      </c>
      <c r="C62" s="18">
        <v>20601</v>
      </c>
      <c r="D62" s="18">
        <v>20601</v>
      </c>
      <c r="E62" s="18">
        <v>20601</v>
      </c>
    </row>
    <row r="63" spans="1:5" s="2" customFormat="1" ht="105">
      <c r="A63" s="24" t="s">
        <v>70</v>
      </c>
      <c r="B63" s="17" t="s">
        <v>71</v>
      </c>
      <c r="C63" s="18">
        <v>870</v>
      </c>
      <c r="D63" s="18">
        <v>870</v>
      </c>
      <c r="E63" s="18">
        <v>870</v>
      </c>
    </row>
    <row r="64" spans="1:5" s="2" customFormat="1" ht="90" hidden="1">
      <c r="A64" s="24" t="s">
        <v>72</v>
      </c>
      <c r="B64" s="17" t="s">
        <v>73</v>
      </c>
      <c r="C64" s="18"/>
      <c r="D64" s="18"/>
      <c r="E64" s="18"/>
    </row>
    <row r="65" spans="1:5" s="2" customFormat="1" ht="42.6" customHeight="1">
      <c r="A65" s="24" t="s">
        <v>74</v>
      </c>
      <c r="B65" s="17" t="s">
        <v>75</v>
      </c>
      <c r="C65" s="18">
        <v>30163</v>
      </c>
      <c r="D65" s="18">
        <v>31021</v>
      </c>
      <c r="E65" s="18">
        <v>31706</v>
      </c>
    </row>
    <row r="66" spans="1:5" s="2" customFormat="1" ht="31.15" customHeight="1">
      <c r="A66" s="24" t="s">
        <v>76</v>
      </c>
      <c r="B66" s="17" t="s">
        <v>77</v>
      </c>
      <c r="C66" s="18">
        <f>SUM(C67)</f>
        <v>724</v>
      </c>
      <c r="D66" s="18">
        <f>SUM(D67)</f>
        <v>724</v>
      </c>
      <c r="E66" s="18">
        <f>SUM(E67)</f>
        <v>724</v>
      </c>
    </row>
    <row r="67" spans="1:5" s="2" customFormat="1" ht="75">
      <c r="A67" s="25" t="s">
        <v>78</v>
      </c>
      <c r="B67" s="26" t="s">
        <v>79</v>
      </c>
      <c r="C67" s="18">
        <v>724</v>
      </c>
      <c r="D67" s="18">
        <v>724</v>
      </c>
      <c r="E67" s="18">
        <v>724</v>
      </c>
    </row>
    <row r="68" spans="1:5" s="2" customFormat="1" ht="98.45" customHeight="1">
      <c r="A68" s="24" t="s">
        <v>80</v>
      </c>
      <c r="B68" s="17" t="s">
        <v>81</v>
      </c>
      <c r="C68" s="18">
        <f>SUM(C69:C69)</f>
        <v>3405</v>
      </c>
      <c r="D68" s="18">
        <f>SUM(D69:D69)</f>
        <v>3405</v>
      </c>
      <c r="E68" s="18">
        <f>SUM(E69:E69)</f>
        <v>3405</v>
      </c>
    </row>
    <row r="69" spans="1:5" s="2" customFormat="1" ht="86.45" customHeight="1">
      <c r="A69" s="24" t="s">
        <v>82</v>
      </c>
      <c r="B69" s="17" t="s">
        <v>83</v>
      </c>
      <c r="C69" s="18">
        <v>3405</v>
      </c>
      <c r="D69" s="18">
        <v>3405</v>
      </c>
      <c r="E69" s="18">
        <v>3405</v>
      </c>
    </row>
    <row r="70" spans="1:5" s="2" customFormat="1" ht="30">
      <c r="A70" s="24" t="s">
        <v>84</v>
      </c>
      <c r="B70" s="17" t="s">
        <v>85</v>
      </c>
      <c r="C70" s="18">
        <f>SUM(C71)</f>
        <v>169.9</v>
      </c>
      <c r="D70" s="18">
        <f>SUM(D71)</f>
        <v>176.7</v>
      </c>
      <c r="E70" s="18">
        <f>SUM(E71)</f>
        <v>183.7</v>
      </c>
    </row>
    <row r="71" spans="1:5" s="2" customFormat="1" ht="30">
      <c r="A71" s="24" t="s">
        <v>86</v>
      </c>
      <c r="B71" s="17" t="s">
        <v>87</v>
      </c>
      <c r="C71" s="18">
        <f>SUM(C72:C76)</f>
        <v>169.9</v>
      </c>
      <c r="D71" s="18">
        <f>SUM(D72:D76)</f>
        <v>176.7</v>
      </c>
      <c r="E71" s="18">
        <f>SUM(E72:E76)</f>
        <v>183.7</v>
      </c>
    </row>
    <row r="72" spans="1:5" s="2" customFormat="1" ht="30" customHeight="1">
      <c r="A72" s="59" t="s">
        <v>88</v>
      </c>
      <c r="B72" s="27" t="s">
        <v>89</v>
      </c>
      <c r="C72" s="20">
        <v>124.5</v>
      </c>
      <c r="D72" s="20">
        <v>129.5</v>
      </c>
      <c r="E72" s="20">
        <v>134.6</v>
      </c>
    </row>
    <row r="73" spans="1:5" s="2" customFormat="1" ht="45" hidden="1">
      <c r="A73" s="59" t="s">
        <v>90</v>
      </c>
      <c r="B73" s="27" t="s">
        <v>91</v>
      </c>
      <c r="C73" s="20"/>
      <c r="D73" s="20"/>
      <c r="E73" s="20"/>
    </row>
    <row r="74" spans="1:5" s="2" customFormat="1" ht="30">
      <c r="A74" s="59" t="s">
        <v>92</v>
      </c>
      <c r="B74" s="27" t="s">
        <v>93</v>
      </c>
      <c r="C74" s="20">
        <v>16.399999999999999</v>
      </c>
      <c r="D74" s="20">
        <v>17</v>
      </c>
      <c r="E74" s="20">
        <v>17.7</v>
      </c>
    </row>
    <row r="75" spans="1:5" s="2" customFormat="1" ht="18.600000000000001" customHeight="1">
      <c r="A75" s="59" t="s">
        <v>263</v>
      </c>
      <c r="B75" s="27" t="s">
        <v>262</v>
      </c>
      <c r="C75" s="20">
        <v>29</v>
      </c>
      <c r="D75" s="20">
        <v>30.2</v>
      </c>
      <c r="E75" s="20">
        <v>31.4</v>
      </c>
    </row>
    <row r="76" spans="1:5" s="2" customFormat="1" ht="30" hidden="1">
      <c r="A76" s="59" t="s">
        <v>260</v>
      </c>
      <c r="B76" s="27" t="s">
        <v>261</v>
      </c>
      <c r="C76" s="20"/>
      <c r="D76" s="20"/>
      <c r="E76" s="20"/>
    </row>
    <row r="77" spans="1:5" s="2" customFormat="1" ht="45">
      <c r="A77" s="60" t="s">
        <v>94</v>
      </c>
      <c r="B77" s="23" t="s">
        <v>95</v>
      </c>
      <c r="C77" s="18">
        <f>SUM(C78+C85)</f>
        <v>5147</v>
      </c>
      <c r="D77" s="18">
        <f>SUM(D78+D85)</f>
        <v>5147</v>
      </c>
      <c r="E77" s="18">
        <f>SUM(E78+E85)</f>
        <v>5147</v>
      </c>
    </row>
    <row r="78" spans="1:5" s="2" customFormat="1" ht="45">
      <c r="A78" s="59" t="s">
        <v>96</v>
      </c>
      <c r="B78" s="17" t="s">
        <v>97</v>
      </c>
      <c r="C78" s="20">
        <f>SUM(C79)</f>
        <v>5147</v>
      </c>
      <c r="D78" s="20">
        <f>SUM(D79)</f>
        <v>5147</v>
      </c>
      <c r="E78" s="20">
        <f>SUM(E79)</f>
        <v>5147</v>
      </c>
    </row>
    <row r="79" spans="1:5" s="2" customFormat="1" ht="60">
      <c r="A79" s="59" t="s">
        <v>264</v>
      </c>
      <c r="B79" s="17" t="s">
        <v>265</v>
      </c>
      <c r="C79" s="20">
        <f>SUM(C80:C84)</f>
        <v>5147</v>
      </c>
      <c r="D79" s="20">
        <f>SUM(D80:D84)</f>
        <v>5147</v>
      </c>
      <c r="E79" s="20">
        <f>SUM(E80:E84)</f>
        <v>5147</v>
      </c>
    </row>
    <row r="80" spans="1:5" s="2" customFormat="1" ht="90" hidden="1">
      <c r="A80" s="59" t="s">
        <v>328</v>
      </c>
      <c r="B80" s="17" t="s">
        <v>333</v>
      </c>
      <c r="C80" s="28">
        <v>0</v>
      </c>
      <c r="D80" s="28">
        <v>0</v>
      </c>
      <c r="E80" s="28">
        <v>0</v>
      </c>
    </row>
    <row r="81" spans="1:5" s="2" customFormat="1" ht="122.45" customHeight="1">
      <c r="A81" s="59" t="s">
        <v>329</v>
      </c>
      <c r="B81" s="17" t="s">
        <v>334</v>
      </c>
      <c r="C81" s="28">
        <v>4769</v>
      </c>
      <c r="D81" s="28">
        <v>4769</v>
      </c>
      <c r="E81" s="28">
        <v>4769</v>
      </c>
    </row>
    <row r="82" spans="1:5" s="2" customFormat="1" ht="75">
      <c r="A82" s="59" t="s">
        <v>330</v>
      </c>
      <c r="B82" s="17" t="s">
        <v>335</v>
      </c>
      <c r="C82" s="28">
        <v>250</v>
      </c>
      <c r="D82" s="28">
        <v>250</v>
      </c>
      <c r="E82" s="28">
        <v>250</v>
      </c>
    </row>
    <row r="83" spans="1:5" s="2" customFormat="1" ht="75">
      <c r="A83" s="59" t="s">
        <v>331</v>
      </c>
      <c r="B83" s="17" t="s">
        <v>336</v>
      </c>
      <c r="C83" s="28">
        <v>41</v>
      </c>
      <c r="D83" s="28">
        <v>41</v>
      </c>
      <c r="E83" s="28">
        <v>41</v>
      </c>
    </row>
    <row r="84" spans="1:5" s="2" customFormat="1" ht="75">
      <c r="A84" s="59" t="s">
        <v>332</v>
      </c>
      <c r="B84" s="17" t="s">
        <v>337</v>
      </c>
      <c r="C84" s="28">
        <v>87</v>
      </c>
      <c r="D84" s="28">
        <v>87</v>
      </c>
      <c r="E84" s="28">
        <v>87</v>
      </c>
    </row>
    <row r="85" spans="1:5" s="2" customFormat="1" ht="30" hidden="1">
      <c r="A85" s="59" t="s">
        <v>191</v>
      </c>
      <c r="B85" s="17" t="s">
        <v>192</v>
      </c>
      <c r="C85" s="20">
        <f>SUM(C86)</f>
        <v>0</v>
      </c>
      <c r="D85" s="20">
        <f>SUM(D86)</f>
        <v>0</v>
      </c>
      <c r="E85" s="20">
        <f>SUM(E86)</f>
        <v>0</v>
      </c>
    </row>
    <row r="86" spans="1:5" s="2" customFormat="1" ht="60" hidden="1">
      <c r="A86" s="59" t="s">
        <v>280</v>
      </c>
      <c r="B86" s="17" t="s">
        <v>281</v>
      </c>
      <c r="C86" s="38"/>
      <c r="D86" s="29">
        <v>0</v>
      </c>
      <c r="E86" s="29">
        <v>0</v>
      </c>
    </row>
    <row r="87" spans="1:5" s="2" customFormat="1" ht="45">
      <c r="A87" s="24" t="s">
        <v>98</v>
      </c>
      <c r="B87" s="17" t="s">
        <v>99</v>
      </c>
      <c r="C87" s="18">
        <f>SUM(C88+C89+C92+C93+C94)</f>
        <v>8110</v>
      </c>
      <c r="D87" s="18">
        <f>SUM(D88+D89+D92+D94)</f>
        <v>3099</v>
      </c>
      <c r="E87" s="18">
        <f>SUM(E88+E89+E92+E94)</f>
        <v>3090</v>
      </c>
    </row>
    <row r="88" spans="1:5" s="2" customFormat="1" ht="30" hidden="1">
      <c r="A88" s="24" t="s">
        <v>193</v>
      </c>
      <c r="B88" s="17" t="s">
        <v>100</v>
      </c>
      <c r="C88" s="39"/>
      <c r="D88" s="18">
        <v>0</v>
      </c>
      <c r="E88" s="18">
        <v>0</v>
      </c>
    </row>
    <row r="89" spans="1:5" s="2" customFormat="1" ht="108.6" customHeight="1">
      <c r="A89" s="24" t="s">
        <v>101</v>
      </c>
      <c r="B89" s="17" t="s">
        <v>102</v>
      </c>
      <c r="C89" s="18">
        <f>SUM(C90:C91)</f>
        <v>1452</v>
      </c>
      <c r="D89" s="18">
        <f>SUM(D90:D91)</f>
        <v>1248</v>
      </c>
      <c r="E89" s="18">
        <f>SUM(E90:E91)</f>
        <v>1230</v>
      </c>
    </row>
    <row r="90" spans="1:5" s="2" customFormat="1" ht="164.45" customHeight="1">
      <c r="A90" s="59" t="s">
        <v>266</v>
      </c>
      <c r="B90" s="17" t="s">
        <v>307</v>
      </c>
      <c r="C90" s="28">
        <v>1452</v>
      </c>
      <c r="D90" s="28">
        <v>1248</v>
      </c>
      <c r="E90" s="28">
        <v>1230</v>
      </c>
    </row>
    <row r="91" spans="1:5" s="2" customFormat="1" ht="15" hidden="1">
      <c r="A91" s="59"/>
      <c r="B91" s="17"/>
      <c r="C91" s="28"/>
      <c r="D91" s="28"/>
      <c r="E91" s="28"/>
    </row>
    <row r="92" spans="1:5" s="2" customFormat="1" ht="60">
      <c r="A92" s="24" t="s">
        <v>103</v>
      </c>
      <c r="B92" s="27" t="s">
        <v>104</v>
      </c>
      <c r="C92" s="20">
        <v>1858</v>
      </c>
      <c r="D92" s="20">
        <v>1851</v>
      </c>
      <c r="E92" s="20">
        <v>1860</v>
      </c>
    </row>
    <row r="93" spans="1:5" s="2" customFormat="1" ht="120" hidden="1">
      <c r="A93" s="24" t="s">
        <v>321</v>
      </c>
      <c r="B93" s="27" t="s">
        <v>322</v>
      </c>
      <c r="C93" s="20">
        <v>0</v>
      </c>
      <c r="D93" s="20">
        <v>0</v>
      </c>
      <c r="E93" s="20">
        <v>0</v>
      </c>
    </row>
    <row r="94" spans="1:5" s="2" customFormat="1" ht="60">
      <c r="A94" s="24" t="s">
        <v>310</v>
      </c>
      <c r="B94" s="27" t="s">
        <v>311</v>
      </c>
      <c r="C94" s="20">
        <f>SUM(C95:C96)</f>
        <v>4800</v>
      </c>
      <c r="D94" s="20">
        <f>SUM(D95:D96)</f>
        <v>0</v>
      </c>
      <c r="E94" s="20">
        <f>SUM(E95:E96)</f>
        <v>0</v>
      </c>
    </row>
    <row r="95" spans="1:5" s="2" customFormat="1" ht="90">
      <c r="A95" s="24" t="s">
        <v>312</v>
      </c>
      <c r="B95" s="27" t="s">
        <v>309</v>
      </c>
      <c r="C95" s="28">
        <v>4800</v>
      </c>
      <c r="D95" s="28">
        <v>0</v>
      </c>
      <c r="E95" s="28">
        <v>0</v>
      </c>
    </row>
    <row r="96" spans="1:5" s="2" customFormat="1" ht="90" hidden="1">
      <c r="A96" s="24" t="s">
        <v>313</v>
      </c>
      <c r="B96" s="27" t="s">
        <v>308</v>
      </c>
      <c r="C96" s="28">
        <v>0</v>
      </c>
      <c r="D96" s="28">
        <v>0</v>
      </c>
      <c r="E96" s="28">
        <v>0</v>
      </c>
    </row>
    <row r="97" spans="1:5" s="2" customFormat="1" ht="30">
      <c r="A97" s="24" t="s">
        <v>105</v>
      </c>
      <c r="B97" s="23" t="s">
        <v>106</v>
      </c>
      <c r="C97" s="18">
        <f>SUM(C98+C135+C137+C138+C140+C141)</f>
        <v>1390.9</v>
      </c>
      <c r="D97" s="18">
        <f>SUM(D98+D135+D137+D138+D140+D141)</f>
        <v>1359.9</v>
      </c>
      <c r="E97" s="18">
        <f>SUM(E98+E135+E137+E138+E140+E141)</f>
        <v>1348.9</v>
      </c>
    </row>
    <row r="98" spans="1:5" s="2" customFormat="1" ht="40.9" customHeight="1">
      <c r="A98" s="24" t="s">
        <v>374</v>
      </c>
      <c r="B98" s="17" t="s">
        <v>375</v>
      </c>
      <c r="C98" s="18">
        <f>SUM(C99+C103+C108+C111+C113+C115+C117+C120+C124+C126+C131)</f>
        <v>637.9</v>
      </c>
      <c r="D98" s="18">
        <f>SUM(D99+D103+D108+D111+D113+D115+D117+D120+D124+D126+D131)</f>
        <v>627.9</v>
      </c>
      <c r="E98" s="18">
        <f>SUM(E99+E103+E108+E111+E113+E115+E117+E120+E124+E126+E131)</f>
        <v>627.9</v>
      </c>
    </row>
    <row r="99" spans="1:5" s="2" customFormat="1" ht="94.9" customHeight="1">
      <c r="A99" s="24" t="s">
        <v>354</v>
      </c>
      <c r="B99" s="17" t="s">
        <v>355</v>
      </c>
      <c r="C99" s="18">
        <f>SUM(C100:C102)</f>
        <v>11</v>
      </c>
      <c r="D99" s="18">
        <f>SUM(D100:D102)</f>
        <v>11</v>
      </c>
      <c r="E99" s="18">
        <f>SUM(E100:E102)</f>
        <v>11</v>
      </c>
    </row>
    <row r="100" spans="1:5" s="41" customFormat="1" ht="180">
      <c r="A100" s="24" t="s">
        <v>411</v>
      </c>
      <c r="B100" s="42" t="s">
        <v>414</v>
      </c>
      <c r="C100" s="43">
        <v>3</v>
      </c>
      <c r="D100" s="43">
        <v>3</v>
      </c>
      <c r="E100" s="43">
        <v>3</v>
      </c>
    </row>
    <row r="101" spans="1:5" s="41" customFormat="1" ht="135">
      <c r="A101" s="62" t="s">
        <v>412</v>
      </c>
      <c r="B101" s="42" t="s">
        <v>415</v>
      </c>
      <c r="C101" s="43">
        <v>7.5</v>
      </c>
      <c r="D101" s="43">
        <v>7.5</v>
      </c>
      <c r="E101" s="43">
        <v>7.5</v>
      </c>
    </row>
    <row r="102" spans="1:5" s="41" customFormat="1" ht="120">
      <c r="A102" s="62" t="s">
        <v>413</v>
      </c>
      <c r="B102" s="42" t="s">
        <v>416</v>
      </c>
      <c r="C102" s="43">
        <v>0.5</v>
      </c>
      <c r="D102" s="43">
        <v>0.5</v>
      </c>
      <c r="E102" s="43">
        <v>0.5</v>
      </c>
    </row>
    <row r="103" spans="1:5" s="2" customFormat="1" ht="135">
      <c r="A103" s="24" t="s">
        <v>356</v>
      </c>
      <c r="B103" s="17" t="s">
        <v>357</v>
      </c>
      <c r="C103" s="20">
        <f>SUM(C104:C107)</f>
        <v>27</v>
      </c>
      <c r="D103" s="20">
        <f>SUM(D104:D107)</f>
        <v>27</v>
      </c>
      <c r="E103" s="20">
        <f>SUM(E104:E107)</f>
        <v>27</v>
      </c>
    </row>
    <row r="104" spans="1:5" s="41" customFormat="1" ht="270">
      <c r="A104" s="62" t="s">
        <v>417</v>
      </c>
      <c r="B104" s="44" t="s">
        <v>418</v>
      </c>
      <c r="C104" s="46">
        <v>6.5</v>
      </c>
      <c r="D104" s="46">
        <v>6.5</v>
      </c>
      <c r="E104" s="46">
        <v>6.5</v>
      </c>
    </row>
    <row r="105" spans="1:5" s="41" customFormat="1" ht="210">
      <c r="A105" s="62" t="s">
        <v>419</v>
      </c>
      <c r="B105" s="44" t="s">
        <v>420</v>
      </c>
      <c r="C105" s="46">
        <v>2</v>
      </c>
      <c r="D105" s="46">
        <v>2</v>
      </c>
      <c r="E105" s="46">
        <v>2</v>
      </c>
    </row>
    <row r="106" spans="1:5" s="41" customFormat="1" ht="270">
      <c r="A106" s="62" t="s">
        <v>423</v>
      </c>
      <c r="B106" s="44" t="s">
        <v>421</v>
      </c>
      <c r="C106" s="46">
        <v>5</v>
      </c>
      <c r="D106" s="46">
        <v>5</v>
      </c>
      <c r="E106" s="46">
        <v>5</v>
      </c>
    </row>
    <row r="107" spans="1:5" s="41" customFormat="1" ht="150">
      <c r="A107" s="62" t="s">
        <v>422</v>
      </c>
      <c r="B107" s="42" t="s">
        <v>424</v>
      </c>
      <c r="C107" s="46">
        <v>13.5</v>
      </c>
      <c r="D107" s="46">
        <v>13.5</v>
      </c>
      <c r="E107" s="46">
        <v>13.5</v>
      </c>
    </row>
    <row r="108" spans="1:5" s="2" customFormat="1" ht="105">
      <c r="A108" s="24" t="s">
        <v>358</v>
      </c>
      <c r="B108" s="27" t="s">
        <v>359</v>
      </c>
      <c r="C108" s="20">
        <f>SUM(C109:C110)</f>
        <v>13.1</v>
      </c>
      <c r="D108" s="20">
        <f>SUM(D109:D110)</f>
        <v>13.1</v>
      </c>
      <c r="E108" s="20">
        <f>SUM(E109:E110)</f>
        <v>13.1</v>
      </c>
    </row>
    <row r="109" spans="1:5" s="41" customFormat="1" ht="135">
      <c r="A109" s="62" t="s">
        <v>425</v>
      </c>
      <c r="B109" s="42" t="s">
        <v>427</v>
      </c>
      <c r="C109" s="46">
        <v>0.6</v>
      </c>
      <c r="D109" s="46">
        <v>0.6</v>
      </c>
      <c r="E109" s="46">
        <v>0.6</v>
      </c>
    </row>
    <row r="110" spans="1:5" s="41" customFormat="1" ht="150">
      <c r="A110" s="62" t="s">
        <v>426</v>
      </c>
      <c r="B110" s="42" t="s">
        <v>428</v>
      </c>
      <c r="C110" s="46">
        <v>12.5</v>
      </c>
      <c r="D110" s="46">
        <v>12.5</v>
      </c>
      <c r="E110" s="46">
        <v>12.5</v>
      </c>
    </row>
    <row r="111" spans="1:5" s="41" customFormat="1" ht="105">
      <c r="A111" s="62" t="s">
        <v>432</v>
      </c>
      <c r="B111" s="42" t="s">
        <v>431</v>
      </c>
      <c r="C111" s="45">
        <f>SUM(C112)</f>
        <v>15</v>
      </c>
      <c r="D111" s="45">
        <f>SUM(D112)</f>
        <v>15</v>
      </c>
      <c r="E111" s="45">
        <f>SUM(E112)</f>
        <v>15</v>
      </c>
    </row>
    <row r="112" spans="1:5" s="41" customFormat="1" ht="120">
      <c r="A112" s="62" t="s">
        <v>429</v>
      </c>
      <c r="B112" s="42" t="s">
        <v>430</v>
      </c>
      <c r="C112" s="46">
        <v>15</v>
      </c>
      <c r="D112" s="46">
        <v>15</v>
      </c>
      <c r="E112" s="46">
        <v>15</v>
      </c>
    </row>
    <row r="113" spans="1:5" s="2" customFormat="1" ht="120">
      <c r="A113" s="60" t="s">
        <v>360</v>
      </c>
      <c r="B113" s="23" t="s">
        <v>361</v>
      </c>
      <c r="C113" s="45">
        <f>SUM(C114)</f>
        <v>1</v>
      </c>
      <c r="D113" s="45">
        <f>SUM(D114)</f>
        <v>1</v>
      </c>
      <c r="E113" s="45">
        <f>SUM(E114)</f>
        <v>1</v>
      </c>
    </row>
    <row r="114" spans="1:5" s="2" customFormat="1" ht="156" customHeight="1">
      <c r="A114" s="62" t="s">
        <v>434</v>
      </c>
      <c r="B114" s="42" t="s">
        <v>433</v>
      </c>
      <c r="C114" s="28">
        <v>1</v>
      </c>
      <c r="D114" s="28">
        <v>1</v>
      </c>
      <c r="E114" s="28">
        <v>1</v>
      </c>
    </row>
    <row r="115" spans="1:5" s="2" customFormat="1" ht="105">
      <c r="A115" s="59" t="s">
        <v>362</v>
      </c>
      <c r="B115" s="27" t="s">
        <v>363</v>
      </c>
      <c r="C115" s="45">
        <f>SUM(C116)</f>
        <v>4.5</v>
      </c>
      <c r="D115" s="45">
        <f>SUM(D116)</f>
        <v>4.5</v>
      </c>
      <c r="E115" s="45">
        <f>SUM(E116)</f>
        <v>4.5</v>
      </c>
    </row>
    <row r="116" spans="1:5" s="2" customFormat="1" ht="120">
      <c r="A116" s="59" t="s">
        <v>435</v>
      </c>
      <c r="B116" s="42" t="s">
        <v>436</v>
      </c>
      <c r="C116" s="28">
        <v>4.5</v>
      </c>
      <c r="D116" s="28">
        <v>4.5</v>
      </c>
      <c r="E116" s="28">
        <v>4.5</v>
      </c>
    </row>
    <row r="117" spans="1:5" s="2" customFormat="1" ht="111.6" customHeight="1">
      <c r="A117" s="24" t="s">
        <v>364</v>
      </c>
      <c r="B117" s="17" t="s">
        <v>365</v>
      </c>
      <c r="C117" s="20">
        <f>SUM(C118:C119)</f>
        <v>281.5</v>
      </c>
      <c r="D117" s="20">
        <f>SUM(D118:D119)</f>
        <v>281.5</v>
      </c>
      <c r="E117" s="20">
        <f>SUM(E118:E119)</f>
        <v>281.5</v>
      </c>
    </row>
    <row r="118" spans="1:5" s="2" customFormat="1" ht="180">
      <c r="A118" s="62" t="s">
        <v>437</v>
      </c>
      <c r="B118" s="47" t="s">
        <v>439</v>
      </c>
      <c r="C118" s="43">
        <v>190</v>
      </c>
      <c r="D118" s="43">
        <v>190</v>
      </c>
      <c r="E118" s="43">
        <v>190</v>
      </c>
    </row>
    <row r="119" spans="1:5" s="2" customFormat="1" ht="135">
      <c r="A119" s="62" t="s">
        <v>438</v>
      </c>
      <c r="B119" s="47" t="s">
        <v>440</v>
      </c>
      <c r="C119" s="43">
        <v>91.5</v>
      </c>
      <c r="D119" s="43">
        <v>91.5</v>
      </c>
      <c r="E119" s="43">
        <v>91.5</v>
      </c>
    </row>
    <row r="120" spans="1:5" s="2" customFormat="1" ht="139.9" customHeight="1">
      <c r="A120" s="61" t="s">
        <v>366</v>
      </c>
      <c r="B120" s="27" t="s">
        <v>367</v>
      </c>
      <c r="C120" s="20">
        <f>SUM(C121:C123)</f>
        <v>8.3000000000000007</v>
      </c>
      <c r="D120" s="20">
        <f>SUM(D121:D123)</f>
        <v>8.3000000000000007</v>
      </c>
      <c r="E120" s="20">
        <f>SUM(E121:E123)</f>
        <v>8.3000000000000007</v>
      </c>
    </row>
    <row r="121" spans="1:5" s="2" customFormat="1" ht="210">
      <c r="A121" s="62" t="s">
        <v>441</v>
      </c>
      <c r="B121" s="48" t="s">
        <v>442</v>
      </c>
      <c r="C121" s="43">
        <v>0.5</v>
      </c>
      <c r="D121" s="43">
        <v>0.5</v>
      </c>
      <c r="E121" s="43">
        <v>0.5</v>
      </c>
    </row>
    <row r="122" spans="1:5" s="2" customFormat="1" ht="210">
      <c r="A122" s="62" t="s">
        <v>444</v>
      </c>
      <c r="B122" s="48" t="s">
        <v>443</v>
      </c>
      <c r="C122" s="43">
        <v>3.9</v>
      </c>
      <c r="D122" s="43">
        <v>3.9</v>
      </c>
      <c r="E122" s="43">
        <v>3.9</v>
      </c>
    </row>
    <row r="123" spans="1:5" s="2" customFormat="1" ht="165">
      <c r="A123" s="62" t="s">
        <v>445</v>
      </c>
      <c r="B123" s="48" t="s">
        <v>446</v>
      </c>
      <c r="C123" s="43">
        <v>3.9</v>
      </c>
      <c r="D123" s="43">
        <v>3.9</v>
      </c>
      <c r="E123" s="43">
        <v>3.9</v>
      </c>
    </row>
    <row r="124" spans="1:5" s="2" customFormat="1" ht="120">
      <c r="A124" s="59" t="s">
        <v>368</v>
      </c>
      <c r="B124" s="27" t="s">
        <v>369</v>
      </c>
      <c r="C124" s="20">
        <f>SUM(C125)</f>
        <v>25</v>
      </c>
      <c r="D124" s="20">
        <f>SUM(D125)</f>
        <v>25</v>
      </c>
      <c r="E124" s="20">
        <f>SUM(E125)</f>
        <v>25</v>
      </c>
    </row>
    <row r="125" spans="1:5" s="2" customFormat="1" ht="120">
      <c r="A125" s="62" t="s">
        <v>447</v>
      </c>
      <c r="B125" s="49" t="s">
        <v>448</v>
      </c>
      <c r="C125" s="28">
        <v>25</v>
      </c>
      <c r="D125" s="28">
        <v>25</v>
      </c>
      <c r="E125" s="28">
        <v>25</v>
      </c>
    </row>
    <row r="126" spans="1:5" s="2" customFormat="1" ht="105">
      <c r="A126" s="61" t="s">
        <v>370</v>
      </c>
      <c r="B126" s="27" t="s">
        <v>371</v>
      </c>
      <c r="C126" s="20">
        <f>SUM(C127:C130)</f>
        <v>167.7</v>
      </c>
      <c r="D126" s="20">
        <f>SUM(D127:D130)</f>
        <v>157.69999999999999</v>
      </c>
      <c r="E126" s="20">
        <f>SUM(E127:E130)</f>
        <v>157.69999999999999</v>
      </c>
    </row>
    <row r="127" spans="1:5" s="2" customFormat="1" ht="235.15" customHeight="1">
      <c r="A127" s="62" t="s">
        <v>449</v>
      </c>
      <c r="B127" s="44" t="s">
        <v>450</v>
      </c>
      <c r="C127" s="28">
        <v>113.7</v>
      </c>
      <c r="D127" s="28">
        <v>113.7</v>
      </c>
      <c r="E127" s="28">
        <v>113.7</v>
      </c>
    </row>
    <row r="128" spans="1:5" s="2" customFormat="1" ht="240">
      <c r="A128" s="62" t="s">
        <v>452</v>
      </c>
      <c r="B128" s="44" t="s">
        <v>451</v>
      </c>
      <c r="C128" s="46">
        <v>42.5</v>
      </c>
      <c r="D128" s="46">
        <v>32.5</v>
      </c>
      <c r="E128" s="46">
        <v>32.5</v>
      </c>
    </row>
    <row r="129" spans="1:5" s="2" customFormat="1" ht="150">
      <c r="A129" s="62" t="s">
        <v>453</v>
      </c>
      <c r="B129" s="44" t="s">
        <v>455</v>
      </c>
      <c r="C129" s="46">
        <v>10</v>
      </c>
      <c r="D129" s="46">
        <v>10</v>
      </c>
      <c r="E129" s="46">
        <v>10</v>
      </c>
    </row>
    <row r="130" spans="1:5" s="2" customFormat="1" ht="120">
      <c r="A130" s="62" t="s">
        <v>454</v>
      </c>
      <c r="B130" s="44" t="s">
        <v>456</v>
      </c>
      <c r="C130" s="46">
        <v>1.5</v>
      </c>
      <c r="D130" s="46">
        <v>1.5</v>
      </c>
      <c r="E130" s="46">
        <v>1.5</v>
      </c>
    </row>
    <row r="131" spans="1:5" s="2" customFormat="1" ht="120">
      <c r="A131" s="59" t="s">
        <v>372</v>
      </c>
      <c r="B131" s="27" t="s">
        <v>373</v>
      </c>
      <c r="C131" s="20">
        <f>SUM(C132:C134)</f>
        <v>83.8</v>
      </c>
      <c r="D131" s="20">
        <f>SUM(D132:D134)</f>
        <v>83.8</v>
      </c>
      <c r="E131" s="20">
        <f>SUM(E132:E134)</f>
        <v>83.8</v>
      </c>
    </row>
    <row r="132" spans="1:5" s="2" customFormat="1" ht="150">
      <c r="A132" s="62" t="s">
        <v>457</v>
      </c>
      <c r="B132" s="49" t="s">
        <v>458</v>
      </c>
      <c r="C132" s="43">
        <v>5</v>
      </c>
      <c r="D132" s="43">
        <v>5</v>
      </c>
      <c r="E132" s="43">
        <v>5</v>
      </c>
    </row>
    <row r="133" spans="1:5" s="2" customFormat="1" ht="150">
      <c r="A133" s="62" t="s">
        <v>459</v>
      </c>
      <c r="B133" s="49" t="s">
        <v>460</v>
      </c>
      <c r="C133" s="28">
        <v>54.5</v>
      </c>
      <c r="D133" s="28">
        <v>54.5</v>
      </c>
      <c r="E133" s="28">
        <v>54.5</v>
      </c>
    </row>
    <row r="134" spans="1:5" s="2" customFormat="1" ht="135">
      <c r="A134" s="62" t="s">
        <v>461</v>
      </c>
      <c r="B134" s="49" t="s">
        <v>462</v>
      </c>
      <c r="C134" s="28">
        <v>24.3</v>
      </c>
      <c r="D134" s="28">
        <v>24.3</v>
      </c>
      <c r="E134" s="28">
        <v>24.3</v>
      </c>
    </row>
    <row r="135" spans="1:5" s="2" customFormat="1" ht="45">
      <c r="A135" s="24" t="s">
        <v>376</v>
      </c>
      <c r="B135" s="23" t="s">
        <v>377</v>
      </c>
      <c r="C135" s="18">
        <f>SUM(C136)</f>
        <v>36</v>
      </c>
      <c r="D135" s="18">
        <f>SUM(D136)</f>
        <v>36</v>
      </c>
      <c r="E135" s="18">
        <f>SUM(E136)</f>
        <v>36</v>
      </c>
    </row>
    <row r="136" spans="1:5" s="2" customFormat="1" ht="58.9" customHeight="1">
      <c r="A136" s="24" t="s">
        <v>353</v>
      </c>
      <c r="B136" s="23" t="s">
        <v>107</v>
      </c>
      <c r="C136" s="18">
        <v>36</v>
      </c>
      <c r="D136" s="18">
        <v>36</v>
      </c>
      <c r="E136" s="18">
        <v>36</v>
      </c>
    </row>
    <row r="137" spans="1:5" s="2" customFormat="1" ht="85.9" customHeight="1">
      <c r="A137" s="55" t="s">
        <v>464</v>
      </c>
      <c r="B137" s="42" t="s">
        <v>463</v>
      </c>
      <c r="C137" s="45">
        <v>562</v>
      </c>
      <c r="D137" s="45">
        <v>562</v>
      </c>
      <c r="E137" s="45">
        <v>562</v>
      </c>
    </row>
    <row r="138" spans="1:5" s="2" customFormat="1" ht="90">
      <c r="A138" s="55" t="s">
        <v>465</v>
      </c>
      <c r="B138" s="42" t="s">
        <v>469</v>
      </c>
      <c r="C138" s="18">
        <f>SUM(C139)</f>
        <v>1</v>
      </c>
      <c r="D138" s="18">
        <f>SUM(D139)</f>
        <v>1</v>
      </c>
      <c r="E138" s="18">
        <f>SUM(E139)</f>
        <v>0</v>
      </c>
    </row>
    <row r="139" spans="1:5" s="2" customFormat="1" ht="169.9" customHeight="1">
      <c r="A139" s="55" t="s">
        <v>466</v>
      </c>
      <c r="B139" s="42" t="s">
        <v>470</v>
      </c>
      <c r="C139" s="28">
        <v>1</v>
      </c>
      <c r="D139" s="28">
        <v>1</v>
      </c>
      <c r="E139" s="28">
        <v>0</v>
      </c>
    </row>
    <row r="140" spans="1:5" s="2" customFormat="1" ht="105">
      <c r="A140" s="55" t="s">
        <v>468</v>
      </c>
      <c r="B140" s="42" t="s">
        <v>467</v>
      </c>
      <c r="C140" s="45">
        <v>52</v>
      </c>
      <c r="D140" s="45">
        <v>31</v>
      </c>
      <c r="E140" s="45">
        <v>21</v>
      </c>
    </row>
    <row r="141" spans="1:5" s="2" customFormat="1" ht="69.599999999999994" customHeight="1">
      <c r="A141" s="35" t="s">
        <v>352</v>
      </c>
      <c r="B141" s="17" t="s">
        <v>351</v>
      </c>
      <c r="C141" s="20">
        <v>102</v>
      </c>
      <c r="D141" s="20">
        <v>102</v>
      </c>
      <c r="E141" s="20">
        <v>102</v>
      </c>
    </row>
    <row r="142" spans="1:5" s="2" customFormat="1" ht="24.6" customHeight="1">
      <c r="A142" s="24" t="s">
        <v>108</v>
      </c>
      <c r="B142" s="17" t="s">
        <v>109</v>
      </c>
      <c r="C142" s="18">
        <f>SUM(C143+C148+C236+C244+C253)</f>
        <v>757445.8</v>
      </c>
      <c r="D142" s="18">
        <f>SUM(D143+D148+D236+D244+D253)</f>
        <v>588433.4</v>
      </c>
      <c r="E142" s="18">
        <f>SUM(E143+E148+E236+E244+E253)</f>
        <v>605091.19999999995</v>
      </c>
    </row>
    <row r="143" spans="1:5" s="2" customFormat="1" ht="30" hidden="1">
      <c r="A143" s="24" t="s">
        <v>110</v>
      </c>
      <c r="B143" s="17" t="s">
        <v>111</v>
      </c>
      <c r="C143" s="18">
        <f>SUM(C144)</f>
        <v>0</v>
      </c>
      <c r="D143" s="18">
        <f>SUM(D144)</f>
        <v>0</v>
      </c>
      <c r="E143" s="18">
        <f>SUM(E144)</f>
        <v>0</v>
      </c>
    </row>
    <row r="144" spans="1:5" s="2" customFormat="1" ht="30" hidden="1">
      <c r="A144" s="61" t="s">
        <v>112</v>
      </c>
      <c r="B144" s="19" t="s">
        <v>113</v>
      </c>
      <c r="C144" s="18">
        <f>SUM(C145:C147)</f>
        <v>0</v>
      </c>
      <c r="D144" s="18">
        <f>SUM(D145:D147)</f>
        <v>0</v>
      </c>
      <c r="E144" s="18">
        <f>SUM(E145:E147)</f>
        <v>0</v>
      </c>
    </row>
    <row r="145" spans="1:5" s="2" customFormat="1" ht="45" hidden="1">
      <c r="A145" s="59" t="s">
        <v>114</v>
      </c>
      <c r="B145" s="17" t="s">
        <v>115</v>
      </c>
      <c r="C145" s="20"/>
      <c r="D145" s="20"/>
      <c r="E145" s="20"/>
    </row>
    <row r="146" spans="1:5" s="2" customFormat="1" ht="60" hidden="1">
      <c r="A146" s="63" t="s">
        <v>116</v>
      </c>
      <c r="B146" s="19" t="s">
        <v>117</v>
      </c>
      <c r="C146" s="20"/>
      <c r="D146" s="20"/>
      <c r="E146" s="20"/>
    </row>
    <row r="147" spans="1:5" s="2" customFormat="1" ht="30" hidden="1">
      <c r="A147" s="59" t="s">
        <v>118</v>
      </c>
      <c r="B147" s="17" t="s">
        <v>119</v>
      </c>
      <c r="C147" s="20"/>
      <c r="D147" s="20"/>
      <c r="E147" s="20"/>
    </row>
    <row r="148" spans="1:5" s="2" customFormat="1" ht="45">
      <c r="A148" s="60" t="s">
        <v>120</v>
      </c>
      <c r="B148" s="23" t="s">
        <v>121</v>
      </c>
      <c r="C148" s="18">
        <f>SUM(C149+C152+C202+C225)</f>
        <v>755045.8</v>
      </c>
      <c r="D148" s="18">
        <f>SUM(D149+D152+D202+D225)</f>
        <v>586833.4</v>
      </c>
      <c r="E148" s="18">
        <f>SUM(E149+E152+E202+E225)</f>
        <v>603491.19999999995</v>
      </c>
    </row>
    <row r="149" spans="1:5" s="2" customFormat="1" ht="30">
      <c r="A149" s="24" t="s">
        <v>490</v>
      </c>
      <c r="B149" s="17" t="s">
        <v>122</v>
      </c>
      <c r="C149" s="18">
        <f>SUM(C150+C151)</f>
        <v>5281</v>
      </c>
      <c r="D149" s="18">
        <f>SUM(D150+D151)</f>
        <v>0</v>
      </c>
      <c r="E149" s="18">
        <f>SUM(E150+E151)</f>
        <v>0</v>
      </c>
    </row>
    <row r="150" spans="1:5" s="2" customFormat="1" ht="30" hidden="1">
      <c r="A150" s="24" t="s">
        <v>123</v>
      </c>
      <c r="B150" s="17" t="s">
        <v>124</v>
      </c>
      <c r="C150" s="18"/>
      <c r="D150" s="18"/>
      <c r="E150" s="18"/>
    </row>
    <row r="151" spans="1:5" s="2" customFormat="1" ht="45">
      <c r="A151" s="24" t="s">
        <v>491</v>
      </c>
      <c r="B151" s="17" t="s">
        <v>125</v>
      </c>
      <c r="C151" s="18">
        <v>5281</v>
      </c>
      <c r="D151" s="18">
        <v>0</v>
      </c>
      <c r="E151" s="18">
        <v>0</v>
      </c>
    </row>
    <row r="152" spans="1:5" s="2" customFormat="1" ht="45">
      <c r="A152" s="24" t="s">
        <v>200</v>
      </c>
      <c r="B152" s="17" t="s">
        <v>126</v>
      </c>
      <c r="C152" s="18">
        <f>SUM(C153+C156+C157+C158+C159+C161+C163)</f>
        <v>288650.40000000002</v>
      </c>
      <c r="D152" s="18">
        <f>SUM(D153+D156+D157+D160+D159+D161+D162+D163)</f>
        <v>129885.4</v>
      </c>
      <c r="E152" s="18">
        <f>SUM(E153+E156+E157+E160+E159+E161+E162+E163)</f>
        <v>148958.69999999998</v>
      </c>
    </row>
    <row r="153" spans="1:5" s="2" customFormat="1" ht="45">
      <c r="A153" s="24" t="s">
        <v>343</v>
      </c>
      <c r="B153" s="17" t="s">
        <v>194</v>
      </c>
      <c r="C153" s="18">
        <f>SUM(C154:C155)</f>
        <v>141931.6</v>
      </c>
      <c r="D153" s="18">
        <f>SUM(D154:D155)</f>
        <v>0</v>
      </c>
      <c r="E153" s="18">
        <f>SUM(E154:E155)</f>
        <v>0</v>
      </c>
    </row>
    <row r="154" spans="1:5" s="2" customFormat="1" ht="75" hidden="1">
      <c r="A154" s="24" t="s">
        <v>397</v>
      </c>
      <c r="B154" s="17" t="s">
        <v>398</v>
      </c>
      <c r="C154" s="38">
        <v>0</v>
      </c>
      <c r="D154" s="38">
        <v>0</v>
      </c>
      <c r="E154" s="38">
        <v>0</v>
      </c>
    </row>
    <row r="155" spans="1:5" s="2" customFormat="1" ht="105">
      <c r="A155" s="55" t="s">
        <v>390</v>
      </c>
      <c r="B155" s="42" t="s">
        <v>391</v>
      </c>
      <c r="C155" s="46">
        <v>141931.6</v>
      </c>
      <c r="D155" s="46">
        <v>0</v>
      </c>
      <c r="E155" s="46">
        <v>0</v>
      </c>
    </row>
    <row r="156" spans="1:5" s="2" customFormat="1" ht="60" hidden="1">
      <c r="A156" s="24" t="s">
        <v>201</v>
      </c>
      <c r="B156" s="17" t="s">
        <v>384</v>
      </c>
      <c r="C156" s="39">
        <v>0</v>
      </c>
      <c r="D156" s="39">
        <v>0</v>
      </c>
      <c r="E156" s="39">
        <v>0</v>
      </c>
    </row>
    <row r="157" spans="1:5" s="2" customFormat="1" ht="60" hidden="1">
      <c r="A157" s="24" t="s">
        <v>392</v>
      </c>
      <c r="B157" s="17" t="s">
        <v>393</v>
      </c>
      <c r="C157" s="39">
        <v>0</v>
      </c>
      <c r="D157" s="39">
        <v>0</v>
      </c>
      <c r="E157" s="39">
        <v>0</v>
      </c>
    </row>
    <row r="158" spans="1:5" s="2" customFormat="1" ht="75" hidden="1">
      <c r="A158" s="24" t="s">
        <v>395</v>
      </c>
      <c r="B158" s="27" t="s">
        <v>396</v>
      </c>
      <c r="C158" s="39">
        <v>0</v>
      </c>
      <c r="D158" s="39">
        <v>0</v>
      </c>
      <c r="E158" s="39">
        <v>0</v>
      </c>
    </row>
    <row r="159" spans="1:5" s="2" customFormat="1" ht="45" hidden="1">
      <c r="A159" s="24" t="s">
        <v>202</v>
      </c>
      <c r="B159" s="17" t="s">
        <v>196</v>
      </c>
      <c r="C159" s="39"/>
      <c r="D159" s="39"/>
      <c r="E159" s="39">
        <v>0</v>
      </c>
    </row>
    <row r="160" spans="1:5" s="2" customFormat="1" ht="30" hidden="1">
      <c r="A160" s="24" t="s">
        <v>203</v>
      </c>
      <c r="B160" s="17" t="s">
        <v>198</v>
      </c>
      <c r="C160" s="39"/>
      <c r="D160" s="39"/>
      <c r="E160" s="39">
        <v>0</v>
      </c>
    </row>
    <row r="161" spans="1:5" s="2" customFormat="1" ht="45">
      <c r="A161" s="55" t="s">
        <v>204</v>
      </c>
      <c r="B161" s="42" t="s">
        <v>394</v>
      </c>
      <c r="C161" s="45">
        <v>17833.3</v>
      </c>
      <c r="D161" s="45">
        <v>0</v>
      </c>
      <c r="E161" s="45">
        <v>0</v>
      </c>
    </row>
    <row r="162" spans="1:5" s="2" customFormat="1" ht="45" hidden="1">
      <c r="A162" s="24" t="s">
        <v>205</v>
      </c>
      <c r="B162" s="17" t="s">
        <v>195</v>
      </c>
      <c r="C162" s="18"/>
      <c r="D162" s="18"/>
      <c r="E162" s="18"/>
    </row>
    <row r="163" spans="1:5" s="2" customFormat="1" ht="19.149999999999999" customHeight="1">
      <c r="A163" s="24" t="s">
        <v>206</v>
      </c>
      <c r="B163" s="17" t="s">
        <v>127</v>
      </c>
      <c r="C163" s="18">
        <f>SUM(C164)</f>
        <v>128885.5</v>
      </c>
      <c r="D163" s="18">
        <f>SUM(D164)</f>
        <v>129885.4</v>
      </c>
      <c r="E163" s="18">
        <f>SUM(E164)</f>
        <v>148958.69999999998</v>
      </c>
    </row>
    <row r="164" spans="1:5" s="2" customFormat="1" ht="21" customHeight="1">
      <c r="A164" s="24" t="s">
        <v>207</v>
      </c>
      <c r="B164" s="17" t="s">
        <v>128</v>
      </c>
      <c r="C164" s="18">
        <f>SUM(C165:C195)</f>
        <v>128885.5</v>
      </c>
      <c r="D164" s="18">
        <f>SUM(D165:D195)</f>
        <v>129885.4</v>
      </c>
      <c r="E164" s="18">
        <f>SUM(E165:E195)</f>
        <v>148958.69999999998</v>
      </c>
    </row>
    <row r="165" spans="1:5" s="2" customFormat="1" ht="105" hidden="1">
      <c r="A165" s="24" t="s">
        <v>255</v>
      </c>
      <c r="B165" s="17" t="s">
        <v>267</v>
      </c>
      <c r="C165" s="29"/>
      <c r="D165" s="29"/>
      <c r="E165" s="29"/>
    </row>
    <row r="166" spans="1:5" s="2" customFormat="1" ht="75">
      <c r="A166" s="24" t="s">
        <v>256</v>
      </c>
      <c r="B166" s="17" t="s">
        <v>268</v>
      </c>
      <c r="C166" s="29">
        <v>25211.200000000001</v>
      </c>
      <c r="D166" s="29">
        <v>26434.9</v>
      </c>
      <c r="E166" s="29">
        <v>26189.8</v>
      </c>
    </row>
    <row r="167" spans="1:5" s="2" customFormat="1" ht="135" hidden="1">
      <c r="A167" s="24" t="s">
        <v>129</v>
      </c>
      <c r="B167" s="17" t="s">
        <v>269</v>
      </c>
      <c r="C167" s="38"/>
      <c r="D167" s="38"/>
      <c r="E167" s="38"/>
    </row>
    <row r="168" spans="1:5" s="2" customFormat="1" ht="45" hidden="1">
      <c r="A168" s="24" t="s">
        <v>257</v>
      </c>
      <c r="B168" s="17" t="s">
        <v>270</v>
      </c>
      <c r="C168" s="38">
        <v>0</v>
      </c>
      <c r="D168" s="38">
        <v>0</v>
      </c>
      <c r="E168" s="38">
        <v>0</v>
      </c>
    </row>
    <row r="169" spans="1:5" s="2" customFormat="1" ht="225" hidden="1">
      <c r="A169" s="24" t="s">
        <v>130</v>
      </c>
      <c r="B169" s="17" t="s">
        <v>271</v>
      </c>
      <c r="C169" s="38"/>
      <c r="D169" s="38"/>
      <c r="E169" s="38"/>
    </row>
    <row r="170" spans="1:5" s="2" customFormat="1" ht="75" hidden="1">
      <c r="A170" s="24" t="s">
        <v>258</v>
      </c>
      <c r="B170" s="17" t="s">
        <v>272</v>
      </c>
      <c r="C170" s="38">
        <v>0</v>
      </c>
      <c r="D170" s="38">
        <v>0</v>
      </c>
      <c r="E170" s="38">
        <v>0</v>
      </c>
    </row>
    <row r="171" spans="1:5" s="2" customFormat="1" ht="45">
      <c r="A171" s="30" t="s">
        <v>259</v>
      </c>
      <c r="B171" s="31" t="s">
        <v>338</v>
      </c>
      <c r="C171" s="29">
        <v>455.1</v>
      </c>
      <c r="D171" s="29">
        <v>455.1</v>
      </c>
      <c r="E171" s="29">
        <v>455.1</v>
      </c>
    </row>
    <row r="172" spans="1:5" s="2" customFormat="1" ht="71.45" customHeight="1">
      <c r="A172" s="30" t="s">
        <v>250</v>
      </c>
      <c r="B172" s="32" t="s">
        <v>385</v>
      </c>
      <c r="C172" s="29">
        <v>63166.400000000001</v>
      </c>
      <c r="D172" s="29">
        <v>62942.6</v>
      </c>
      <c r="E172" s="29">
        <v>82261</v>
      </c>
    </row>
    <row r="173" spans="1:5" s="2" customFormat="1" ht="75" hidden="1">
      <c r="A173" s="30" t="s">
        <v>131</v>
      </c>
      <c r="B173" s="32" t="s">
        <v>282</v>
      </c>
      <c r="C173" s="38"/>
      <c r="D173" s="38"/>
      <c r="E173" s="50"/>
    </row>
    <row r="174" spans="1:5" s="2" customFormat="1" ht="45">
      <c r="A174" s="30" t="s">
        <v>251</v>
      </c>
      <c r="B174" s="32" t="s">
        <v>283</v>
      </c>
      <c r="C174" s="29">
        <v>4667</v>
      </c>
      <c r="D174" s="29">
        <v>4667</v>
      </c>
      <c r="E174" s="29">
        <v>4667</v>
      </c>
    </row>
    <row r="175" spans="1:5" s="2" customFormat="1" ht="73.150000000000006" hidden="1" customHeight="1">
      <c r="A175" s="30" t="s">
        <v>252</v>
      </c>
      <c r="B175" s="32" t="s">
        <v>284</v>
      </c>
      <c r="C175" s="38">
        <v>0</v>
      </c>
      <c r="D175" s="38">
        <v>0</v>
      </c>
      <c r="E175" s="50">
        <v>0</v>
      </c>
    </row>
    <row r="176" spans="1:5" s="2" customFormat="1" ht="105" hidden="1">
      <c r="A176" s="30" t="s">
        <v>132</v>
      </c>
      <c r="B176" s="32" t="s">
        <v>285</v>
      </c>
      <c r="C176" s="38"/>
      <c r="D176" s="38"/>
      <c r="E176" s="50"/>
    </row>
    <row r="177" spans="1:6" s="2" customFormat="1" ht="90" hidden="1">
      <c r="A177" s="24" t="s">
        <v>133</v>
      </c>
      <c r="B177" s="17" t="s">
        <v>286</v>
      </c>
      <c r="C177" s="38"/>
      <c r="D177" s="38"/>
      <c r="E177" s="50"/>
    </row>
    <row r="178" spans="1:6" s="2" customFormat="1" ht="90" hidden="1">
      <c r="A178" s="24" t="s">
        <v>134</v>
      </c>
      <c r="B178" s="17" t="s">
        <v>287</v>
      </c>
      <c r="C178" s="38"/>
      <c r="D178" s="38"/>
      <c r="E178" s="50"/>
    </row>
    <row r="179" spans="1:6" s="2" customFormat="1" ht="90" hidden="1">
      <c r="A179" s="24" t="s">
        <v>135</v>
      </c>
      <c r="B179" s="17" t="s">
        <v>288</v>
      </c>
      <c r="C179" s="38"/>
      <c r="D179" s="38"/>
      <c r="E179" s="50"/>
    </row>
    <row r="180" spans="1:6" s="2" customFormat="1" ht="90" hidden="1">
      <c r="A180" s="24" t="s">
        <v>136</v>
      </c>
      <c r="B180" s="17" t="s">
        <v>289</v>
      </c>
      <c r="C180" s="38"/>
      <c r="D180" s="38"/>
      <c r="E180" s="50"/>
    </row>
    <row r="181" spans="1:6" s="2" customFormat="1" ht="75" hidden="1">
      <c r="A181" s="24" t="s">
        <v>137</v>
      </c>
      <c r="B181" s="17" t="s">
        <v>290</v>
      </c>
      <c r="C181" s="38"/>
      <c r="D181" s="38"/>
      <c r="E181" s="50"/>
      <c r="F181" s="7"/>
    </row>
    <row r="182" spans="1:6" s="2" customFormat="1" ht="42.6" hidden="1" customHeight="1">
      <c r="A182" s="24" t="s">
        <v>253</v>
      </c>
      <c r="B182" s="17" t="s">
        <v>342</v>
      </c>
      <c r="C182" s="38">
        <v>0</v>
      </c>
      <c r="D182" s="38">
        <v>0</v>
      </c>
      <c r="E182" s="50">
        <v>0</v>
      </c>
      <c r="F182" s="7"/>
    </row>
    <row r="183" spans="1:6" s="2" customFormat="1" ht="54.6" hidden="1" customHeight="1">
      <c r="A183" s="24" t="s">
        <v>254</v>
      </c>
      <c r="B183" s="17" t="s">
        <v>291</v>
      </c>
      <c r="C183" s="38"/>
      <c r="D183" s="38"/>
      <c r="E183" s="50"/>
      <c r="F183" s="7"/>
    </row>
    <row r="184" spans="1:6" s="2" customFormat="1" ht="75" hidden="1">
      <c r="A184" s="24" t="s">
        <v>247</v>
      </c>
      <c r="B184" s="17" t="s">
        <v>292</v>
      </c>
      <c r="C184" s="38"/>
      <c r="D184" s="38"/>
      <c r="E184" s="50"/>
      <c r="F184" s="7"/>
    </row>
    <row r="185" spans="1:6" s="2" customFormat="1" ht="40.15" customHeight="1">
      <c r="A185" s="24" t="s">
        <v>248</v>
      </c>
      <c r="B185" s="17" t="s">
        <v>320</v>
      </c>
      <c r="C185" s="29">
        <v>180.2</v>
      </c>
      <c r="D185" s="29">
        <v>180.2</v>
      </c>
      <c r="E185" s="29">
        <v>180.2</v>
      </c>
      <c r="F185" s="7"/>
    </row>
    <row r="186" spans="1:6" s="2" customFormat="1" ht="55.9" hidden="1" customHeight="1">
      <c r="A186" s="24" t="s">
        <v>346</v>
      </c>
      <c r="B186" s="17" t="s">
        <v>347</v>
      </c>
      <c r="C186" s="29">
        <v>0</v>
      </c>
      <c r="D186" s="29">
        <v>0</v>
      </c>
      <c r="E186" s="40">
        <v>0</v>
      </c>
      <c r="F186" s="7"/>
    </row>
    <row r="187" spans="1:6" s="2" customFormat="1" ht="75">
      <c r="A187" s="24" t="s">
        <v>249</v>
      </c>
      <c r="B187" s="17" t="s">
        <v>293</v>
      </c>
      <c r="C187" s="29">
        <v>16775.7</v>
      </c>
      <c r="D187" s="29">
        <v>16775.7</v>
      </c>
      <c r="E187" s="29">
        <v>16775.7</v>
      </c>
      <c r="F187" s="7"/>
    </row>
    <row r="188" spans="1:6" s="2" customFormat="1" ht="60">
      <c r="A188" s="24" t="s">
        <v>244</v>
      </c>
      <c r="B188" s="17" t="s">
        <v>294</v>
      </c>
      <c r="C188" s="29">
        <v>18429.900000000001</v>
      </c>
      <c r="D188" s="29">
        <v>18429.900000000001</v>
      </c>
      <c r="E188" s="29">
        <v>18429.900000000001</v>
      </c>
      <c r="F188" s="7"/>
    </row>
    <row r="189" spans="1:6" s="2" customFormat="1" ht="41.45" hidden="1" customHeight="1">
      <c r="A189" s="24" t="s">
        <v>388</v>
      </c>
      <c r="B189" s="17" t="s">
        <v>389</v>
      </c>
      <c r="C189" s="38"/>
      <c r="D189" s="38"/>
      <c r="E189" s="50"/>
      <c r="F189" s="7"/>
    </row>
    <row r="190" spans="1:6" s="2" customFormat="1" ht="90" hidden="1">
      <c r="A190" s="24" t="s">
        <v>245</v>
      </c>
      <c r="B190" s="17" t="s">
        <v>295</v>
      </c>
      <c r="C190" s="38"/>
      <c r="D190" s="38"/>
      <c r="E190" s="50"/>
      <c r="F190" s="7"/>
    </row>
    <row r="191" spans="1:6" s="2" customFormat="1" ht="75" hidden="1">
      <c r="A191" s="24" t="s">
        <v>339</v>
      </c>
      <c r="B191" s="17" t="s">
        <v>340</v>
      </c>
      <c r="C191" s="38"/>
      <c r="D191" s="38"/>
      <c r="E191" s="50"/>
      <c r="F191" s="7"/>
    </row>
    <row r="192" spans="1:6" s="2" customFormat="1" ht="75" hidden="1">
      <c r="A192" s="24" t="s">
        <v>246</v>
      </c>
      <c r="B192" s="17" t="s">
        <v>341</v>
      </c>
      <c r="C192" s="29"/>
      <c r="D192" s="29"/>
      <c r="E192" s="29"/>
      <c r="F192" s="7"/>
    </row>
    <row r="193" spans="1:10" s="2" customFormat="1" ht="60" hidden="1">
      <c r="A193" s="24" t="s">
        <v>344</v>
      </c>
      <c r="B193" s="17" t="s">
        <v>345</v>
      </c>
      <c r="C193" s="29">
        <v>0</v>
      </c>
      <c r="D193" s="29">
        <v>0</v>
      </c>
      <c r="E193" s="29">
        <v>0</v>
      </c>
      <c r="F193" s="7"/>
    </row>
    <row r="194" spans="1:10" s="2" customFormat="1" ht="90" hidden="1">
      <c r="A194" s="24" t="s">
        <v>348</v>
      </c>
      <c r="B194" s="17" t="s">
        <v>349</v>
      </c>
      <c r="C194" s="29">
        <v>0</v>
      </c>
      <c r="D194" s="29">
        <v>0</v>
      </c>
      <c r="E194" s="29">
        <v>0</v>
      </c>
      <c r="F194" s="7"/>
    </row>
    <row r="195" spans="1:10" s="2" customFormat="1" ht="41.45" hidden="1" customHeight="1">
      <c r="A195" s="24" t="s">
        <v>241</v>
      </c>
      <c r="B195" s="16" t="s">
        <v>296</v>
      </c>
      <c r="C195" s="18">
        <f>SUM(C196:C201)</f>
        <v>0</v>
      </c>
      <c r="D195" s="18">
        <v>0</v>
      </c>
      <c r="E195" s="18">
        <v>0</v>
      </c>
      <c r="J195" s="1"/>
    </row>
    <row r="196" spans="1:10" s="2" customFormat="1" ht="86.45" hidden="1" customHeight="1">
      <c r="A196" s="24" t="s">
        <v>242</v>
      </c>
      <c r="B196" s="33" t="s">
        <v>297</v>
      </c>
      <c r="C196" s="29"/>
      <c r="D196" s="29"/>
      <c r="E196" s="29"/>
      <c r="J196" s="1"/>
    </row>
    <row r="197" spans="1:10" s="2" customFormat="1" ht="120" hidden="1">
      <c r="A197" s="24" t="s">
        <v>243</v>
      </c>
      <c r="B197" s="33" t="s">
        <v>298</v>
      </c>
      <c r="C197" s="29"/>
      <c r="D197" s="29"/>
      <c r="E197" s="29"/>
      <c r="J197" s="1"/>
    </row>
    <row r="198" spans="1:10" s="2" customFormat="1" ht="120" hidden="1">
      <c r="A198" s="24" t="s">
        <v>237</v>
      </c>
      <c r="B198" s="33" t="s">
        <v>299</v>
      </c>
      <c r="C198" s="29"/>
      <c r="D198" s="29"/>
      <c r="E198" s="29"/>
      <c r="J198" s="1"/>
    </row>
    <row r="199" spans="1:10" s="2" customFormat="1" ht="69.599999999999994" hidden="1" customHeight="1">
      <c r="A199" s="24" t="s">
        <v>238</v>
      </c>
      <c r="B199" s="33" t="s">
        <v>300</v>
      </c>
      <c r="C199" s="29"/>
      <c r="D199" s="29"/>
      <c r="E199" s="29"/>
      <c r="J199" s="1"/>
    </row>
    <row r="200" spans="1:10" s="2" customFormat="1" ht="71.45" hidden="1" customHeight="1">
      <c r="A200" s="24" t="s">
        <v>239</v>
      </c>
      <c r="B200" s="33" t="s">
        <v>301</v>
      </c>
      <c r="C200" s="29"/>
      <c r="D200" s="29"/>
      <c r="E200" s="29"/>
      <c r="J200" s="1"/>
    </row>
    <row r="201" spans="1:10" s="2" customFormat="1" ht="105" hidden="1">
      <c r="A201" s="24" t="s">
        <v>240</v>
      </c>
      <c r="B201" s="33" t="s">
        <v>302</v>
      </c>
      <c r="C201" s="29"/>
      <c r="D201" s="29"/>
      <c r="E201" s="29"/>
      <c r="J201" s="1"/>
    </row>
    <row r="202" spans="1:10" s="2" customFormat="1" ht="30">
      <c r="A202" s="60" t="s">
        <v>208</v>
      </c>
      <c r="B202" s="23" t="s">
        <v>138</v>
      </c>
      <c r="C202" s="34">
        <f>SUM(C209+C203+C207+C211+C213+C214+C216)</f>
        <v>461114.4</v>
      </c>
      <c r="D202" s="34">
        <f>SUM(D209+D203+D207+D211+D213+D214+D216)</f>
        <v>456948</v>
      </c>
      <c r="E202" s="34">
        <f>SUM(E209+E203+E207+E211+E213+E214+E216)</f>
        <v>454532.5</v>
      </c>
    </row>
    <row r="203" spans="1:10" s="2" customFormat="1" ht="84" customHeight="1">
      <c r="A203" s="24" t="s">
        <v>209</v>
      </c>
      <c r="B203" s="17" t="s">
        <v>139</v>
      </c>
      <c r="C203" s="18">
        <f>SUM(C204)</f>
        <v>13393.1</v>
      </c>
      <c r="D203" s="18">
        <f>SUM(D204)</f>
        <v>13393.1</v>
      </c>
      <c r="E203" s="18">
        <f>SUM(E204)</f>
        <v>13393.1</v>
      </c>
    </row>
    <row r="204" spans="1:10" s="2" customFormat="1" ht="105">
      <c r="A204" s="24" t="s">
        <v>210</v>
      </c>
      <c r="B204" s="17" t="s">
        <v>140</v>
      </c>
      <c r="C204" s="18">
        <v>13393.1</v>
      </c>
      <c r="D204" s="18">
        <v>13393.1</v>
      </c>
      <c r="E204" s="18">
        <v>13393.1</v>
      </c>
    </row>
    <row r="205" spans="1:10" s="2" customFormat="1" ht="30" hidden="1">
      <c r="A205" s="24" t="s">
        <v>141</v>
      </c>
      <c r="B205" s="23" t="s">
        <v>142</v>
      </c>
      <c r="C205" s="18">
        <f>SUM(C206)</f>
        <v>0</v>
      </c>
      <c r="D205" s="18">
        <f>SUM(D206)</f>
        <v>0</v>
      </c>
      <c r="E205" s="18">
        <f>SUM(E206)</f>
        <v>0</v>
      </c>
    </row>
    <row r="206" spans="1:10" s="2" customFormat="1" ht="45" hidden="1">
      <c r="A206" s="24" t="s">
        <v>143</v>
      </c>
      <c r="B206" s="23" t="s">
        <v>144</v>
      </c>
      <c r="C206" s="18"/>
      <c r="D206" s="18"/>
      <c r="E206" s="18"/>
    </row>
    <row r="207" spans="1:10" s="2" customFormat="1" ht="90">
      <c r="A207" s="24" t="s">
        <v>211</v>
      </c>
      <c r="B207" s="17" t="s">
        <v>145</v>
      </c>
      <c r="C207" s="18">
        <f>SUM(C208)</f>
        <v>4893.8</v>
      </c>
      <c r="D207" s="18">
        <f>SUM(D208)</f>
        <v>3256.5</v>
      </c>
      <c r="E207" s="18">
        <f>SUM(E208)</f>
        <v>3256.5</v>
      </c>
    </row>
    <row r="208" spans="1:10" s="2" customFormat="1" ht="70.150000000000006" customHeight="1">
      <c r="A208" s="24" t="s">
        <v>212</v>
      </c>
      <c r="B208" s="17" t="s">
        <v>146</v>
      </c>
      <c r="C208" s="34">
        <v>4893.8</v>
      </c>
      <c r="D208" s="34">
        <v>3256.5</v>
      </c>
      <c r="E208" s="34">
        <v>3256.5</v>
      </c>
    </row>
    <row r="209" spans="1:5" s="2" customFormat="1" ht="75">
      <c r="A209" s="24" t="s">
        <v>213</v>
      </c>
      <c r="B209" s="17" t="s">
        <v>189</v>
      </c>
      <c r="C209" s="18">
        <f>SUM(C210)</f>
        <v>32.200000000000003</v>
      </c>
      <c r="D209" s="18">
        <f>SUM(D210)</f>
        <v>195.6</v>
      </c>
      <c r="E209" s="18">
        <f>SUM(E210)</f>
        <v>15.6</v>
      </c>
    </row>
    <row r="210" spans="1:5" s="2" customFormat="1" ht="75">
      <c r="A210" s="24" t="s">
        <v>214</v>
      </c>
      <c r="B210" s="17" t="s">
        <v>190</v>
      </c>
      <c r="C210" s="18">
        <v>32.200000000000003</v>
      </c>
      <c r="D210" s="18">
        <v>195.6</v>
      </c>
      <c r="E210" s="18">
        <v>15.6</v>
      </c>
    </row>
    <row r="211" spans="1:5" s="2" customFormat="1" ht="90">
      <c r="A211" s="24" t="s">
        <v>401</v>
      </c>
      <c r="B211" s="17" t="s">
        <v>402</v>
      </c>
      <c r="C211" s="18">
        <f>SUM(C212)</f>
        <v>19608.099999999999</v>
      </c>
      <c r="D211" s="18">
        <f>SUM(D212)</f>
        <v>19608.099999999999</v>
      </c>
      <c r="E211" s="18">
        <f>SUM(E212)</f>
        <v>19608.099999999999</v>
      </c>
    </row>
    <row r="212" spans="1:5" s="2" customFormat="1" ht="78" customHeight="1">
      <c r="A212" s="24" t="s">
        <v>399</v>
      </c>
      <c r="B212" s="17" t="s">
        <v>400</v>
      </c>
      <c r="C212" s="18">
        <v>19608.099999999999</v>
      </c>
      <c r="D212" s="18">
        <v>19608.099999999999</v>
      </c>
      <c r="E212" s="18">
        <v>19608.099999999999</v>
      </c>
    </row>
    <row r="213" spans="1:5" s="2" customFormat="1" ht="45">
      <c r="A213" s="24" t="s">
        <v>471</v>
      </c>
      <c r="B213" s="17" t="s">
        <v>472</v>
      </c>
      <c r="C213" s="34">
        <v>946.9</v>
      </c>
      <c r="D213" s="18">
        <v>0</v>
      </c>
      <c r="E213" s="18">
        <v>0</v>
      </c>
    </row>
    <row r="214" spans="1:5" s="2" customFormat="1" ht="30">
      <c r="A214" s="24" t="s">
        <v>215</v>
      </c>
      <c r="B214" s="17" t="s">
        <v>147</v>
      </c>
      <c r="C214" s="34">
        <f>SUM(C215)</f>
        <v>1924.8</v>
      </c>
      <c r="D214" s="18">
        <f>SUM(D215)</f>
        <v>1914.4</v>
      </c>
      <c r="E214" s="18">
        <f>SUM(E215)</f>
        <v>1840.8</v>
      </c>
    </row>
    <row r="215" spans="1:5" s="2" customFormat="1" ht="45">
      <c r="A215" s="24" t="s">
        <v>216</v>
      </c>
      <c r="B215" s="17" t="s">
        <v>148</v>
      </c>
      <c r="C215" s="18">
        <v>1924.8</v>
      </c>
      <c r="D215" s="18">
        <v>1914.4</v>
      </c>
      <c r="E215" s="18">
        <v>1840.8</v>
      </c>
    </row>
    <row r="216" spans="1:5" s="2" customFormat="1" ht="18.600000000000001" customHeight="1">
      <c r="A216" s="24" t="s">
        <v>217</v>
      </c>
      <c r="B216" s="17" t="s">
        <v>149</v>
      </c>
      <c r="C216" s="18">
        <f>SUM(C217)</f>
        <v>420315.5</v>
      </c>
      <c r="D216" s="18">
        <f>SUM(D217)</f>
        <v>418580.3</v>
      </c>
      <c r="E216" s="18">
        <f>SUM(E217)</f>
        <v>416418.4</v>
      </c>
    </row>
    <row r="217" spans="1:5" s="2" customFormat="1" ht="19.149999999999999" customHeight="1">
      <c r="A217" s="24" t="s">
        <v>218</v>
      </c>
      <c r="B217" s="17" t="s">
        <v>150</v>
      </c>
      <c r="C217" s="18">
        <f>SUM(C218:C224)</f>
        <v>420315.5</v>
      </c>
      <c r="D217" s="18">
        <f>SUM(D218:D224)</f>
        <v>418580.3</v>
      </c>
      <c r="E217" s="18">
        <f>SUM(E218:E224)</f>
        <v>416418.4</v>
      </c>
    </row>
    <row r="218" spans="1:5" s="2" customFormat="1" ht="90">
      <c r="A218" s="24" t="s">
        <v>236</v>
      </c>
      <c r="B218" s="17" t="s">
        <v>277</v>
      </c>
      <c r="C218" s="29">
        <v>679.4</v>
      </c>
      <c r="D218" s="29">
        <v>685.8</v>
      </c>
      <c r="E218" s="29">
        <v>692.4</v>
      </c>
    </row>
    <row r="219" spans="1:5" s="2" customFormat="1" ht="125.45" customHeight="1">
      <c r="A219" s="56" t="s">
        <v>233</v>
      </c>
      <c r="B219" s="42" t="s">
        <v>278</v>
      </c>
      <c r="C219" s="46">
        <v>250654.6</v>
      </c>
      <c r="D219" s="46">
        <v>250654.6</v>
      </c>
      <c r="E219" s="46">
        <v>250654.6</v>
      </c>
    </row>
    <row r="220" spans="1:5" s="2" customFormat="1" ht="120">
      <c r="A220" s="24" t="s">
        <v>234</v>
      </c>
      <c r="B220" s="23" t="s">
        <v>273</v>
      </c>
      <c r="C220" s="29">
        <v>266.5</v>
      </c>
      <c r="D220" s="29">
        <v>269</v>
      </c>
      <c r="E220" s="29">
        <v>271.5</v>
      </c>
    </row>
    <row r="221" spans="1:5" s="2" customFormat="1" ht="150" hidden="1">
      <c r="A221" s="35" t="s">
        <v>235</v>
      </c>
      <c r="B221" s="17" t="s">
        <v>274</v>
      </c>
      <c r="C221" s="51"/>
      <c r="D221" s="51"/>
      <c r="E221" s="52"/>
    </row>
    <row r="222" spans="1:5" s="2" customFormat="1" ht="105">
      <c r="A222" s="24" t="s">
        <v>230</v>
      </c>
      <c r="B222" s="23" t="s">
        <v>275</v>
      </c>
      <c r="C222" s="29">
        <v>164799.9</v>
      </c>
      <c r="D222" s="29">
        <v>164799.9</v>
      </c>
      <c r="E222" s="29">
        <v>164799.9</v>
      </c>
    </row>
    <row r="223" spans="1:5" s="2" customFormat="1" ht="127.15" hidden="1" customHeight="1">
      <c r="A223" s="24" t="s">
        <v>231</v>
      </c>
      <c r="B223" s="23" t="s">
        <v>197</v>
      </c>
      <c r="C223" s="29"/>
      <c r="D223" s="29">
        <v>0</v>
      </c>
      <c r="E223" s="29">
        <v>0</v>
      </c>
    </row>
    <row r="224" spans="1:5" s="2" customFormat="1" ht="138.75" customHeight="1">
      <c r="A224" s="24" t="s">
        <v>232</v>
      </c>
      <c r="B224" s="23" t="s">
        <v>276</v>
      </c>
      <c r="C224" s="29">
        <v>3915.1</v>
      </c>
      <c r="D224" s="29">
        <v>2171</v>
      </c>
      <c r="E224" s="29">
        <v>0</v>
      </c>
    </row>
    <row r="225" spans="1:5" s="2" customFormat="1" ht="15" hidden="1">
      <c r="A225" s="24" t="s">
        <v>219</v>
      </c>
      <c r="B225" s="17" t="s">
        <v>151</v>
      </c>
      <c r="C225" s="18">
        <f>SUM(C226+C227+C228)</f>
        <v>0</v>
      </c>
      <c r="D225" s="18">
        <f>SUM(D226+D227+D228)</f>
        <v>0</v>
      </c>
      <c r="E225" s="18">
        <f>SUM(E226+E227+E228)</f>
        <v>0</v>
      </c>
    </row>
    <row r="226" spans="1:5" s="2" customFormat="1" ht="60" hidden="1">
      <c r="A226" s="24" t="s">
        <v>152</v>
      </c>
      <c r="B226" s="17" t="s">
        <v>153</v>
      </c>
      <c r="C226" s="18"/>
      <c r="D226" s="18"/>
      <c r="E226" s="18"/>
    </row>
    <row r="227" spans="1:5" s="2" customFormat="1" ht="105" hidden="1">
      <c r="A227" s="24" t="s">
        <v>154</v>
      </c>
      <c r="B227" s="17" t="s">
        <v>155</v>
      </c>
      <c r="C227" s="18"/>
      <c r="D227" s="18"/>
      <c r="E227" s="18"/>
    </row>
    <row r="228" spans="1:5" s="2" customFormat="1" ht="15" hidden="1">
      <c r="A228" s="24" t="s">
        <v>220</v>
      </c>
      <c r="B228" s="17" t="s">
        <v>156</v>
      </c>
      <c r="C228" s="18">
        <f>SUM(C229)</f>
        <v>0</v>
      </c>
      <c r="D228" s="18">
        <f>SUM(D229)</f>
        <v>0</v>
      </c>
      <c r="E228" s="18">
        <f>SUM(E229)</f>
        <v>0</v>
      </c>
    </row>
    <row r="229" spans="1:5" s="2" customFormat="1" ht="30" hidden="1">
      <c r="A229" s="24" t="s">
        <v>221</v>
      </c>
      <c r="B229" s="17" t="s">
        <v>157</v>
      </c>
      <c r="C229" s="18">
        <f>SUM(C230:C235)</f>
        <v>0</v>
      </c>
      <c r="D229" s="18">
        <f>SUM(D230:D235)</f>
        <v>0</v>
      </c>
      <c r="E229" s="18">
        <f>SUM(E230:E235)</f>
        <v>0</v>
      </c>
    </row>
    <row r="230" spans="1:5" s="2" customFormat="1" ht="105" hidden="1">
      <c r="A230" s="24" t="s">
        <v>226</v>
      </c>
      <c r="B230" s="17" t="s">
        <v>279</v>
      </c>
      <c r="C230" s="38">
        <v>0</v>
      </c>
      <c r="D230" s="38">
        <v>0</v>
      </c>
      <c r="E230" s="38">
        <v>0</v>
      </c>
    </row>
    <row r="231" spans="1:5" s="2" customFormat="1" ht="70.150000000000006" hidden="1" customHeight="1">
      <c r="A231" s="24" t="s">
        <v>227</v>
      </c>
      <c r="B231" s="23" t="s">
        <v>303</v>
      </c>
      <c r="C231" s="38">
        <v>0</v>
      </c>
      <c r="D231" s="38">
        <v>0</v>
      </c>
      <c r="E231" s="38">
        <v>0</v>
      </c>
    </row>
    <row r="232" spans="1:5" s="2" customFormat="1" ht="75" hidden="1">
      <c r="A232" s="24" t="s">
        <v>228</v>
      </c>
      <c r="B232" s="23" t="s">
        <v>304</v>
      </c>
      <c r="C232" s="39"/>
      <c r="D232" s="39"/>
      <c r="E232" s="39"/>
    </row>
    <row r="233" spans="1:5" s="2" customFormat="1" ht="75" hidden="1">
      <c r="A233" s="24" t="s">
        <v>229</v>
      </c>
      <c r="B233" s="23" t="s">
        <v>305</v>
      </c>
      <c r="C233" s="39"/>
      <c r="D233" s="39"/>
      <c r="E233" s="39"/>
    </row>
    <row r="234" spans="1:5" s="2" customFormat="1" ht="60" hidden="1">
      <c r="A234" s="24" t="s">
        <v>386</v>
      </c>
      <c r="B234" s="23" t="s">
        <v>387</v>
      </c>
      <c r="C234" s="38">
        <v>0</v>
      </c>
      <c r="D234" s="38">
        <v>0</v>
      </c>
      <c r="E234" s="38">
        <v>0</v>
      </c>
    </row>
    <row r="235" spans="1:5" s="2" customFormat="1" ht="105" hidden="1">
      <c r="A235" s="24" t="s">
        <v>225</v>
      </c>
      <c r="B235" s="32" t="s">
        <v>306</v>
      </c>
      <c r="C235" s="38">
        <v>0</v>
      </c>
      <c r="D235" s="38">
        <v>0</v>
      </c>
      <c r="E235" s="38">
        <v>0</v>
      </c>
    </row>
    <row r="236" spans="1:5" s="2" customFormat="1" ht="45" hidden="1">
      <c r="A236" s="24" t="s">
        <v>158</v>
      </c>
      <c r="B236" s="17" t="s">
        <v>159</v>
      </c>
      <c r="C236" s="18">
        <f>SUM(C237)</f>
        <v>0</v>
      </c>
      <c r="D236" s="18">
        <f>SUM(D237)</f>
        <v>0</v>
      </c>
      <c r="E236" s="18">
        <f>SUM(E237)</f>
        <v>0</v>
      </c>
    </row>
    <row r="237" spans="1:5" s="2" customFormat="1" ht="45" hidden="1">
      <c r="A237" s="61" t="s">
        <v>160</v>
      </c>
      <c r="B237" s="36" t="s">
        <v>161</v>
      </c>
      <c r="C237" s="18">
        <f>SUM(C238:C243)</f>
        <v>0</v>
      </c>
      <c r="D237" s="18">
        <f>SUM(D238:D243)</f>
        <v>0</v>
      </c>
      <c r="E237" s="18">
        <f>SUM(E238:E243)</f>
        <v>0</v>
      </c>
    </row>
    <row r="238" spans="1:5" s="2" customFormat="1" ht="60" hidden="1">
      <c r="A238" s="59" t="s">
        <v>162</v>
      </c>
      <c r="B238" s="17" t="s">
        <v>163</v>
      </c>
      <c r="C238" s="20"/>
      <c r="D238" s="20"/>
      <c r="E238" s="20"/>
    </row>
    <row r="239" spans="1:5" s="2" customFormat="1" ht="75" hidden="1">
      <c r="A239" s="64" t="s">
        <v>164</v>
      </c>
      <c r="B239" s="36" t="s">
        <v>165</v>
      </c>
      <c r="C239" s="18"/>
      <c r="D239" s="18"/>
      <c r="E239" s="18"/>
    </row>
    <row r="240" spans="1:5" s="2" customFormat="1" ht="105" hidden="1">
      <c r="A240" s="59" t="s">
        <v>166</v>
      </c>
      <c r="B240" s="17" t="s">
        <v>167</v>
      </c>
      <c r="C240" s="20"/>
      <c r="D240" s="20"/>
      <c r="E240" s="20"/>
    </row>
    <row r="241" spans="1:10" s="2" customFormat="1" ht="105" hidden="1">
      <c r="A241" s="59" t="s">
        <v>168</v>
      </c>
      <c r="B241" s="17" t="s">
        <v>169</v>
      </c>
      <c r="C241" s="20"/>
      <c r="D241" s="20"/>
      <c r="E241" s="20"/>
    </row>
    <row r="242" spans="1:10" s="2" customFormat="1" ht="135" hidden="1">
      <c r="A242" s="63" t="s">
        <v>170</v>
      </c>
      <c r="B242" s="19" t="s">
        <v>171</v>
      </c>
      <c r="C242" s="20"/>
      <c r="D242" s="20"/>
      <c r="E242" s="20"/>
    </row>
    <row r="243" spans="1:10" s="2" customFormat="1" ht="45" hidden="1">
      <c r="A243" s="59" t="s">
        <v>172</v>
      </c>
      <c r="B243" s="17" t="s">
        <v>173</v>
      </c>
      <c r="C243" s="20"/>
      <c r="D243" s="20"/>
      <c r="E243" s="20"/>
    </row>
    <row r="244" spans="1:10" s="2" customFormat="1" ht="45">
      <c r="A244" s="24" t="s">
        <v>174</v>
      </c>
      <c r="B244" s="17" t="s">
        <v>175</v>
      </c>
      <c r="C244" s="20">
        <f>SUM(C245)</f>
        <v>1450</v>
      </c>
      <c r="D244" s="20">
        <f>SUM(D245)</f>
        <v>1000</v>
      </c>
      <c r="E244" s="20">
        <f>SUM(E245)</f>
        <v>1000</v>
      </c>
    </row>
    <row r="245" spans="1:10" s="2" customFormat="1" ht="45">
      <c r="A245" s="64" t="s">
        <v>176</v>
      </c>
      <c r="B245" s="36" t="s">
        <v>177</v>
      </c>
      <c r="C245" s="18">
        <f>SUM(C247+C249)</f>
        <v>1450</v>
      </c>
      <c r="D245" s="18">
        <f>SUM(D247+D249)</f>
        <v>1000</v>
      </c>
      <c r="E245" s="18">
        <f>SUM(E247+E249)</f>
        <v>1000</v>
      </c>
    </row>
    <row r="246" spans="1:10" s="2" customFormat="1" ht="45" hidden="1">
      <c r="A246" s="59" t="s">
        <v>178</v>
      </c>
      <c r="B246" s="17" t="s">
        <v>179</v>
      </c>
      <c r="C246" s="20"/>
      <c r="D246" s="20"/>
      <c r="E246" s="20"/>
    </row>
    <row r="247" spans="1:10" s="2" customFormat="1" ht="60">
      <c r="A247" s="24" t="s">
        <v>222</v>
      </c>
      <c r="B247" s="17" t="s">
        <v>180</v>
      </c>
      <c r="C247" s="18">
        <f>SUM(C248)</f>
        <v>1000</v>
      </c>
      <c r="D247" s="18">
        <f>SUM(D248)</f>
        <v>1000</v>
      </c>
      <c r="E247" s="18">
        <f>SUM(E248)</f>
        <v>1000</v>
      </c>
    </row>
    <row r="248" spans="1:10" s="2" customFormat="1" ht="75">
      <c r="A248" s="24" t="s">
        <v>326</v>
      </c>
      <c r="B248" s="17" t="s">
        <v>324</v>
      </c>
      <c r="C248" s="28">
        <v>1000</v>
      </c>
      <c r="D248" s="28">
        <v>1000</v>
      </c>
      <c r="E248" s="28">
        <v>1000</v>
      </c>
    </row>
    <row r="249" spans="1:10" s="2" customFormat="1" ht="45">
      <c r="A249" s="66" t="s">
        <v>403</v>
      </c>
      <c r="B249" s="42" t="s">
        <v>181</v>
      </c>
      <c r="C249" s="53">
        <f>SUM(C250:C252)</f>
        <v>450</v>
      </c>
      <c r="D249" s="53">
        <f>SUM(D250:D252)</f>
        <v>0</v>
      </c>
      <c r="E249" s="53">
        <f>SUM(E250:E252)</f>
        <v>0</v>
      </c>
    </row>
    <row r="250" spans="1:10" s="2" customFormat="1" ht="120">
      <c r="A250" s="55" t="s">
        <v>496</v>
      </c>
      <c r="B250" s="67" t="s">
        <v>502</v>
      </c>
      <c r="C250" s="46">
        <v>150</v>
      </c>
      <c r="D250" s="46">
        <v>0</v>
      </c>
      <c r="E250" s="46">
        <v>0</v>
      </c>
      <c r="J250" s="1"/>
    </row>
    <row r="251" spans="1:10" s="2" customFormat="1" ht="120">
      <c r="A251" s="55" t="s">
        <v>497</v>
      </c>
      <c r="B251" s="67" t="s">
        <v>503</v>
      </c>
      <c r="C251" s="46">
        <v>150</v>
      </c>
      <c r="D251" s="46">
        <v>0</v>
      </c>
      <c r="E251" s="46">
        <v>0</v>
      </c>
      <c r="J251" s="1"/>
    </row>
    <row r="252" spans="1:10" s="2" customFormat="1" ht="135">
      <c r="A252" s="55" t="s">
        <v>492</v>
      </c>
      <c r="B252" s="67" t="s">
        <v>493</v>
      </c>
      <c r="C252" s="46">
        <v>150</v>
      </c>
      <c r="D252" s="46">
        <v>0</v>
      </c>
      <c r="E252" s="46">
        <v>0</v>
      </c>
      <c r="J252" s="1"/>
    </row>
    <row r="253" spans="1:10" s="2" customFormat="1" ht="22.9" customHeight="1">
      <c r="A253" s="60" t="s">
        <v>182</v>
      </c>
      <c r="B253" s="23" t="s">
        <v>183</v>
      </c>
      <c r="C253" s="18">
        <f>SUM(C254)</f>
        <v>950</v>
      </c>
      <c r="D253" s="18">
        <f>SUM(D254)</f>
        <v>600</v>
      </c>
      <c r="E253" s="18">
        <f>SUM(E254)</f>
        <v>600</v>
      </c>
    </row>
    <row r="254" spans="1:10" s="2" customFormat="1" ht="30">
      <c r="A254" s="24" t="s">
        <v>223</v>
      </c>
      <c r="B254" s="17" t="s">
        <v>184</v>
      </c>
      <c r="C254" s="18">
        <f>SUM(C256+C258)</f>
        <v>950</v>
      </c>
      <c r="D254" s="18">
        <f>SUM(D256+D258)</f>
        <v>600</v>
      </c>
      <c r="E254" s="18">
        <f>SUM(E256+E258)</f>
        <v>600</v>
      </c>
    </row>
    <row r="255" spans="1:10" s="2" customFormat="1" ht="90" hidden="1">
      <c r="A255" s="24" t="s">
        <v>185</v>
      </c>
      <c r="B255" s="17" t="s">
        <v>186</v>
      </c>
      <c r="C255" s="18"/>
      <c r="D255" s="18"/>
      <c r="E255" s="18"/>
    </row>
    <row r="256" spans="1:10" s="2" customFormat="1" ht="60">
      <c r="A256" s="24" t="s">
        <v>224</v>
      </c>
      <c r="B256" s="17" t="s">
        <v>187</v>
      </c>
      <c r="C256" s="18">
        <f>SUM(C257)</f>
        <v>600</v>
      </c>
      <c r="D256" s="18">
        <f>SUM(D257)</f>
        <v>600</v>
      </c>
      <c r="E256" s="18">
        <f>SUM(E257)</f>
        <v>600</v>
      </c>
    </row>
    <row r="257" spans="1:10" s="2" customFormat="1" ht="60">
      <c r="A257" s="24" t="s">
        <v>327</v>
      </c>
      <c r="B257" s="17" t="s">
        <v>323</v>
      </c>
      <c r="C257" s="29">
        <v>600</v>
      </c>
      <c r="D257" s="29">
        <v>600</v>
      </c>
      <c r="E257" s="29">
        <v>600</v>
      </c>
    </row>
    <row r="258" spans="1:10" s="2" customFormat="1" ht="30">
      <c r="A258" s="55" t="s">
        <v>325</v>
      </c>
      <c r="B258" s="68" t="s">
        <v>184</v>
      </c>
      <c r="C258" s="45">
        <f>SUM(C259:C261)</f>
        <v>350</v>
      </c>
      <c r="D258" s="45">
        <f>SUM(D259:D261)</f>
        <v>0</v>
      </c>
      <c r="E258" s="45">
        <f>SUM(E259:E261)</f>
        <v>0</v>
      </c>
    </row>
    <row r="259" spans="1:10" s="2" customFormat="1" ht="105">
      <c r="A259" s="55" t="s">
        <v>498</v>
      </c>
      <c r="B259" s="68" t="s">
        <v>501</v>
      </c>
      <c r="C259" s="46">
        <v>119.9</v>
      </c>
      <c r="D259" s="46">
        <v>0</v>
      </c>
      <c r="E259" s="46">
        <v>0</v>
      </c>
      <c r="J259" s="1"/>
    </row>
    <row r="260" spans="1:10" s="2" customFormat="1" ht="105">
      <c r="A260" s="55" t="s">
        <v>499</v>
      </c>
      <c r="B260" s="68" t="s">
        <v>500</v>
      </c>
      <c r="C260" s="46">
        <v>126.6</v>
      </c>
      <c r="D260" s="46">
        <v>0</v>
      </c>
      <c r="E260" s="46">
        <v>0</v>
      </c>
      <c r="J260" s="1"/>
    </row>
    <row r="261" spans="1:10" s="2" customFormat="1" ht="120">
      <c r="A261" s="55" t="s">
        <v>494</v>
      </c>
      <c r="B261" s="68" t="s">
        <v>495</v>
      </c>
      <c r="C261" s="46">
        <v>103.5</v>
      </c>
      <c r="D261" s="46">
        <v>0</v>
      </c>
      <c r="E261" s="46">
        <v>0</v>
      </c>
      <c r="J261" s="1"/>
    </row>
    <row r="262" spans="1:10" s="2" customFormat="1" ht="19.899999999999999" customHeight="1">
      <c r="A262" s="65"/>
      <c r="B262" s="37" t="s">
        <v>188</v>
      </c>
      <c r="C262" s="54">
        <f>SUM(C13+C142)</f>
        <v>1290520.3999999999</v>
      </c>
      <c r="D262" s="54">
        <f>SUM(D13+D142)</f>
        <v>1107932.7000000002</v>
      </c>
      <c r="E262" s="54">
        <f>SUM(E13+E142)</f>
        <v>1115867.2</v>
      </c>
    </row>
  </sheetData>
  <mergeCells count="11">
    <mergeCell ref="B1:E1"/>
    <mergeCell ref="B2:E2"/>
    <mergeCell ref="B3:E3"/>
    <mergeCell ref="B4:E4"/>
    <mergeCell ref="B6:E6"/>
    <mergeCell ref="B5:E5"/>
    <mergeCell ref="A8:E8"/>
    <mergeCell ref="A9:E9"/>
    <mergeCell ref="A11:A12"/>
    <mergeCell ref="B11:B12"/>
    <mergeCell ref="C11:E11"/>
  </mergeCells>
  <pageMargins left="0.78740157480314965" right="0.39370078740157483" top="0.59055118110236227" bottom="0.59055118110236227" header="0.31496062992125984" footer="0.39370078740157483"/>
  <pageSetup paperSize="9" scale="80" orientation="portrait" r:id="rId1"/>
  <headerFooter>
    <oddFooter>&amp;R&amp;P</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s.galagan</dc:creator>
  <cp:lastModifiedBy>1</cp:lastModifiedBy>
  <cp:lastPrinted>2020-12-10T14:18:27Z</cp:lastPrinted>
  <dcterms:created xsi:type="dcterms:W3CDTF">2017-10-19T12:50:37Z</dcterms:created>
  <dcterms:modified xsi:type="dcterms:W3CDTF">2020-12-10T14:18:55Z</dcterms:modified>
</cp:coreProperties>
</file>